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МКС\Енисейская, вл.1\2. по замечания ИА\"/>
    </mc:Choice>
  </mc:AlternateContent>
  <xr:revisionPtr revIDLastSave="0" documentId="13_ncr:1_{8B147CB0-C8E8-4B03-B6FF-1BAD6F24A4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доп.43'!$A$1:$K$168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7" l="1"/>
  <c r="A6" i="7"/>
  <c r="H166" i="7"/>
  <c r="H163" i="7"/>
  <c r="C166" i="7"/>
  <c r="C163" i="7"/>
  <c r="J22" i="7"/>
  <c r="J19" i="7"/>
  <c r="J18" i="7"/>
  <c r="J14" i="7" s="1"/>
  <c r="J17" i="7"/>
  <c r="J16" i="7"/>
  <c r="J15" i="7"/>
  <c r="I22" i="7"/>
  <c r="H160" i="7"/>
  <c r="J160" i="7"/>
  <c r="H159" i="7"/>
  <c r="J159" i="7"/>
  <c r="A158" i="7"/>
  <c r="H156" i="7"/>
  <c r="J156" i="7"/>
  <c r="H155" i="7"/>
  <c r="J155" i="7"/>
  <c r="A154" i="7"/>
  <c r="H152" i="7"/>
  <c r="J152" i="7"/>
  <c r="H151" i="7"/>
  <c r="J151" i="7"/>
  <c r="A150" i="7"/>
  <c r="AA147" i="7"/>
  <c r="Z147" i="7"/>
  <c r="X147" i="7"/>
  <c r="I146" i="7"/>
  <c r="AB146" i="7" s="1"/>
  <c r="H146" i="7"/>
  <c r="G146" i="7"/>
  <c r="E146" i="7"/>
  <c r="J145" i="7"/>
  <c r="I145" i="7"/>
  <c r="E145" i="7"/>
  <c r="J144" i="7"/>
  <c r="I144" i="7"/>
  <c r="E144" i="7"/>
  <c r="K143" i="7"/>
  <c r="J143" i="7"/>
  <c r="H143" i="7"/>
  <c r="AA143" i="7"/>
  <c r="Z143" i="7"/>
  <c r="Y143" i="7"/>
  <c r="X143" i="7"/>
  <c r="I143" i="7"/>
  <c r="F143" i="7"/>
  <c r="V143" i="7"/>
  <c r="T143" i="7"/>
  <c r="R143" i="7"/>
  <c r="U143" i="7"/>
  <c r="S143" i="7"/>
  <c r="Q143" i="7"/>
  <c r="E143" i="7"/>
  <c r="D143" i="7"/>
  <c r="K142" i="7"/>
  <c r="J142" i="7"/>
  <c r="I142" i="7"/>
  <c r="H142" i="7"/>
  <c r="G142" i="7"/>
  <c r="F142" i="7"/>
  <c r="K141" i="7"/>
  <c r="J141" i="7"/>
  <c r="I141" i="7"/>
  <c r="W141" i="7" s="1"/>
  <c r="H141" i="7"/>
  <c r="G141" i="7"/>
  <c r="F141" i="7"/>
  <c r="K140" i="7"/>
  <c r="J140" i="7"/>
  <c r="I140" i="7"/>
  <c r="Y147" i="7" s="1"/>
  <c r="H140" i="7"/>
  <c r="G140" i="7"/>
  <c r="F140" i="7"/>
  <c r="K139" i="7"/>
  <c r="J139" i="7"/>
  <c r="I139" i="7"/>
  <c r="W139" i="7" s="1"/>
  <c r="H139" i="7"/>
  <c r="G139" i="7"/>
  <c r="F139" i="7"/>
  <c r="C138" i="7"/>
  <c r="V137" i="7"/>
  <c r="T137" i="7"/>
  <c r="K145" i="7" s="1"/>
  <c r="R137" i="7"/>
  <c r="K144" i="7" s="1"/>
  <c r="U137" i="7"/>
  <c r="S137" i="7"/>
  <c r="Q137" i="7"/>
  <c r="E137" i="7"/>
  <c r="D137" i="7"/>
  <c r="AA135" i="7"/>
  <c r="Z135" i="7"/>
  <c r="Y135" i="7"/>
  <c r="X135" i="7"/>
  <c r="O135" i="7"/>
  <c r="H135" i="7"/>
  <c r="P135" i="7"/>
  <c r="C134" i="7"/>
  <c r="K133" i="7"/>
  <c r="J135" i="7" s="1"/>
  <c r="J133" i="7"/>
  <c r="I133" i="7"/>
  <c r="H133" i="7"/>
  <c r="G133" i="7"/>
  <c r="F133" i="7"/>
  <c r="V133" i="7"/>
  <c r="T133" i="7"/>
  <c r="R133" i="7"/>
  <c r="U133" i="7"/>
  <c r="S133" i="7"/>
  <c r="Q133" i="7"/>
  <c r="E133" i="7"/>
  <c r="D133" i="7"/>
  <c r="B133" i="7"/>
  <c r="AA131" i="7"/>
  <c r="Z131" i="7"/>
  <c r="X131" i="7"/>
  <c r="P131" i="7"/>
  <c r="AB130" i="7"/>
  <c r="I130" i="7"/>
  <c r="H130" i="7"/>
  <c r="G130" i="7"/>
  <c r="E130" i="7"/>
  <c r="K129" i="7"/>
  <c r="J129" i="7"/>
  <c r="E129" i="7"/>
  <c r="K128" i="7"/>
  <c r="J128" i="7"/>
  <c r="E128" i="7"/>
  <c r="K127" i="7"/>
  <c r="J127" i="7"/>
  <c r="I127" i="7"/>
  <c r="H127" i="7"/>
  <c r="G127" i="7"/>
  <c r="F127" i="7"/>
  <c r="K126" i="7"/>
  <c r="J131" i="7" s="1"/>
  <c r="J126" i="7"/>
  <c r="I126" i="7"/>
  <c r="Y131" i="7" s="1"/>
  <c r="H126" i="7"/>
  <c r="G126" i="7"/>
  <c r="F126" i="7"/>
  <c r="C125" i="7"/>
  <c r="V124" i="7"/>
  <c r="T124" i="7"/>
  <c r="R124" i="7"/>
  <c r="U124" i="7"/>
  <c r="S124" i="7"/>
  <c r="I129" i="7" s="1"/>
  <c r="Q124" i="7"/>
  <c r="I128" i="7" s="1"/>
  <c r="E124" i="7"/>
  <c r="D124" i="7"/>
  <c r="AA122" i="7"/>
  <c r="Z122" i="7"/>
  <c r="X122" i="7"/>
  <c r="C121" i="7"/>
  <c r="K120" i="7"/>
  <c r="P122" i="7" s="1"/>
  <c r="J120" i="7"/>
  <c r="I120" i="7"/>
  <c r="Y122" i="7" s="1"/>
  <c r="H120" i="7"/>
  <c r="G120" i="7"/>
  <c r="F120" i="7"/>
  <c r="V120" i="7"/>
  <c r="T120" i="7"/>
  <c r="R120" i="7"/>
  <c r="U120" i="7"/>
  <c r="S120" i="7"/>
  <c r="Q120" i="7"/>
  <c r="E120" i="7"/>
  <c r="D120" i="7"/>
  <c r="B120" i="7"/>
  <c r="AA118" i="7"/>
  <c r="Z118" i="7"/>
  <c r="X118" i="7"/>
  <c r="I117" i="7"/>
  <c r="AB117" i="7" s="1"/>
  <c r="H117" i="7"/>
  <c r="G117" i="7"/>
  <c r="E117" i="7"/>
  <c r="J116" i="7"/>
  <c r="E116" i="7"/>
  <c r="K115" i="7"/>
  <c r="J115" i="7"/>
  <c r="I115" i="7"/>
  <c r="E115" i="7"/>
  <c r="K114" i="7"/>
  <c r="J114" i="7"/>
  <c r="I114" i="7"/>
  <c r="H114" i="7"/>
  <c r="G114" i="7"/>
  <c r="F114" i="7"/>
  <c r="K113" i="7"/>
  <c r="J113" i="7"/>
  <c r="I113" i="7"/>
  <c r="W113" i="7" s="1"/>
  <c r="H113" i="7"/>
  <c r="G113" i="7"/>
  <c r="F113" i="7"/>
  <c r="K112" i="7"/>
  <c r="J112" i="7"/>
  <c r="I112" i="7"/>
  <c r="H112" i="7"/>
  <c r="G112" i="7"/>
  <c r="F112" i="7"/>
  <c r="K111" i="7"/>
  <c r="J111" i="7"/>
  <c r="I111" i="7"/>
  <c r="Y118" i="7" s="1"/>
  <c r="H111" i="7"/>
  <c r="G111" i="7"/>
  <c r="F111" i="7"/>
  <c r="C110" i="7"/>
  <c r="V109" i="7"/>
  <c r="T109" i="7"/>
  <c r="K116" i="7" s="1"/>
  <c r="R109" i="7"/>
  <c r="U109" i="7"/>
  <c r="S109" i="7"/>
  <c r="I116" i="7" s="1"/>
  <c r="Q109" i="7"/>
  <c r="E109" i="7"/>
  <c r="D109" i="7"/>
  <c r="A108" i="7"/>
  <c r="H106" i="7"/>
  <c r="J106" i="7"/>
  <c r="H105" i="7"/>
  <c r="J105" i="7"/>
  <c r="AQ104" i="7"/>
  <c r="A104" i="7"/>
  <c r="AA101" i="7"/>
  <c r="Z101" i="7"/>
  <c r="Y101" i="7"/>
  <c r="X101" i="7"/>
  <c r="O101" i="7"/>
  <c r="H101" i="7"/>
  <c r="P101" i="7"/>
  <c r="C100" i="7"/>
  <c r="K99" i="7"/>
  <c r="J101" i="7" s="1"/>
  <c r="J99" i="7"/>
  <c r="I99" i="7"/>
  <c r="H99" i="7"/>
  <c r="G99" i="7"/>
  <c r="F99" i="7"/>
  <c r="V99" i="7"/>
  <c r="T99" i="7"/>
  <c r="R99" i="7"/>
  <c r="U99" i="7"/>
  <c r="S99" i="7"/>
  <c r="Q99" i="7"/>
  <c r="E99" i="7"/>
  <c r="D99" i="7"/>
  <c r="B99" i="7"/>
  <c r="AA97" i="7"/>
  <c r="Z97" i="7"/>
  <c r="Y97" i="7"/>
  <c r="X97" i="7"/>
  <c r="O97" i="7"/>
  <c r="H97" i="7"/>
  <c r="P97" i="7"/>
  <c r="J97" i="7"/>
  <c r="C96" i="7"/>
  <c r="K95" i="7"/>
  <c r="J95" i="7"/>
  <c r="I95" i="7"/>
  <c r="H95" i="7"/>
  <c r="G95" i="7"/>
  <c r="F95" i="7"/>
  <c r="V95" i="7"/>
  <c r="T95" i="7"/>
  <c r="R95" i="7"/>
  <c r="U95" i="7"/>
  <c r="S95" i="7"/>
  <c r="Q95" i="7"/>
  <c r="E95" i="7"/>
  <c r="D95" i="7"/>
  <c r="B95" i="7"/>
  <c r="AA93" i="7"/>
  <c r="Z93" i="7"/>
  <c r="Y93" i="7"/>
  <c r="P93" i="7"/>
  <c r="AB92" i="7"/>
  <c r="I92" i="7"/>
  <c r="H92" i="7"/>
  <c r="G92" i="7"/>
  <c r="E92" i="7"/>
  <c r="K91" i="7"/>
  <c r="J91" i="7"/>
  <c r="E91" i="7"/>
  <c r="K90" i="7"/>
  <c r="J90" i="7"/>
  <c r="E90" i="7"/>
  <c r="K89" i="7"/>
  <c r="J89" i="7"/>
  <c r="H89" i="7"/>
  <c r="AA89" i="7"/>
  <c r="Z89" i="7"/>
  <c r="Y89" i="7"/>
  <c r="I16" i="7" s="1"/>
  <c r="I89" i="7"/>
  <c r="X89" i="7" s="1"/>
  <c r="F89" i="7"/>
  <c r="V89" i="7"/>
  <c r="T89" i="7"/>
  <c r="R89" i="7"/>
  <c r="U89" i="7"/>
  <c r="S89" i="7"/>
  <c r="Q89" i="7"/>
  <c r="E89" i="7"/>
  <c r="D89" i="7"/>
  <c r="K88" i="7"/>
  <c r="J88" i="7"/>
  <c r="H88" i="7"/>
  <c r="AA88" i="7"/>
  <c r="Z88" i="7"/>
  <c r="Y88" i="7"/>
  <c r="X88" i="7"/>
  <c r="I88" i="7"/>
  <c r="F88" i="7"/>
  <c r="V88" i="7"/>
  <c r="T88" i="7"/>
  <c r="R88" i="7"/>
  <c r="U88" i="7"/>
  <c r="S88" i="7"/>
  <c r="Q88" i="7"/>
  <c r="E88" i="7"/>
  <c r="D88" i="7"/>
  <c r="K87" i="7"/>
  <c r="J87" i="7"/>
  <c r="I87" i="7"/>
  <c r="H87" i="7"/>
  <c r="G87" i="7"/>
  <c r="F87" i="7"/>
  <c r="K86" i="7"/>
  <c r="J86" i="7"/>
  <c r="I86" i="7"/>
  <c r="W86" i="7" s="1"/>
  <c r="H86" i="7"/>
  <c r="G86" i="7"/>
  <c r="F86" i="7"/>
  <c r="K85" i="7"/>
  <c r="J85" i="7"/>
  <c r="I85" i="7"/>
  <c r="H85" i="7"/>
  <c r="G85" i="7"/>
  <c r="F85" i="7"/>
  <c r="K84" i="7"/>
  <c r="J93" i="7" s="1"/>
  <c r="J84" i="7"/>
  <c r="I84" i="7"/>
  <c r="X93" i="7" s="1"/>
  <c r="H84" i="7"/>
  <c r="G84" i="7"/>
  <c r="F84" i="7"/>
  <c r="V83" i="7"/>
  <c r="T83" i="7"/>
  <c r="R83" i="7"/>
  <c r="U83" i="7"/>
  <c r="S83" i="7"/>
  <c r="I91" i="7" s="1"/>
  <c r="Q83" i="7"/>
  <c r="I90" i="7" s="1"/>
  <c r="E83" i="7"/>
  <c r="D83" i="7"/>
  <c r="AA81" i="7"/>
  <c r="Z81" i="7"/>
  <c r="I17" i="7" s="1"/>
  <c r="Y81" i="7"/>
  <c r="I80" i="7"/>
  <c r="AB80" i="7" s="1"/>
  <c r="H80" i="7"/>
  <c r="G80" i="7"/>
  <c r="E80" i="7"/>
  <c r="K79" i="7"/>
  <c r="J79" i="7"/>
  <c r="E79" i="7"/>
  <c r="J78" i="7"/>
  <c r="E78" i="7"/>
  <c r="K77" i="7"/>
  <c r="J77" i="7"/>
  <c r="I77" i="7"/>
  <c r="H77" i="7"/>
  <c r="G77" i="7"/>
  <c r="F77" i="7"/>
  <c r="K76" i="7"/>
  <c r="J76" i="7"/>
  <c r="I76" i="7"/>
  <c r="H76" i="7"/>
  <c r="G76" i="7"/>
  <c r="F76" i="7"/>
  <c r="K75" i="7"/>
  <c r="J81" i="7" s="1"/>
  <c r="J75" i="7"/>
  <c r="I75" i="7"/>
  <c r="H75" i="7"/>
  <c r="G75" i="7"/>
  <c r="F75" i="7"/>
  <c r="C74" i="7"/>
  <c r="V73" i="7"/>
  <c r="T73" i="7"/>
  <c r="R73" i="7"/>
  <c r="K78" i="7" s="1"/>
  <c r="U73" i="7"/>
  <c r="S73" i="7"/>
  <c r="I79" i="7" s="1"/>
  <c r="Q73" i="7"/>
  <c r="I78" i="7" s="1"/>
  <c r="E73" i="7"/>
  <c r="D73" i="7"/>
  <c r="AA71" i="7"/>
  <c r="Z71" i="7"/>
  <c r="Y71" i="7"/>
  <c r="AB70" i="7"/>
  <c r="I70" i="7"/>
  <c r="H70" i="7"/>
  <c r="G70" i="7"/>
  <c r="E70" i="7"/>
  <c r="J69" i="7"/>
  <c r="E69" i="7"/>
  <c r="J68" i="7"/>
  <c r="I68" i="7"/>
  <c r="E68" i="7"/>
  <c r="K67" i="7"/>
  <c r="J67" i="7"/>
  <c r="I67" i="7"/>
  <c r="W67" i="7" s="1"/>
  <c r="H67" i="7"/>
  <c r="G67" i="7"/>
  <c r="F67" i="7"/>
  <c r="K66" i="7"/>
  <c r="J66" i="7"/>
  <c r="I66" i="7"/>
  <c r="H71" i="7" s="1"/>
  <c r="H66" i="7"/>
  <c r="G66" i="7"/>
  <c r="F66" i="7"/>
  <c r="K65" i="7"/>
  <c r="J65" i="7"/>
  <c r="W65" i="7"/>
  <c r="I65" i="7"/>
  <c r="H65" i="7"/>
  <c r="G65" i="7"/>
  <c r="F65" i="7"/>
  <c r="C64" i="7"/>
  <c r="V63" i="7"/>
  <c r="T63" i="7"/>
  <c r="K69" i="7" s="1"/>
  <c r="R63" i="7"/>
  <c r="K68" i="7" s="1"/>
  <c r="U63" i="7"/>
  <c r="S63" i="7"/>
  <c r="I69" i="7" s="1"/>
  <c r="Q63" i="7"/>
  <c r="E63" i="7"/>
  <c r="D63" i="7"/>
  <c r="AA61" i="7"/>
  <c r="Z61" i="7"/>
  <c r="Y61" i="7"/>
  <c r="I60" i="7"/>
  <c r="AB60" i="7" s="1"/>
  <c r="H60" i="7"/>
  <c r="G60" i="7"/>
  <c r="E60" i="7"/>
  <c r="J59" i="7"/>
  <c r="E59" i="7"/>
  <c r="J58" i="7"/>
  <c r="I58" i="7"/>
  <c r="E58" i="7"/>
  <c r="K57" i="7"/>
  <c r="J57" i="7"/>
  <c r="I57" i="7"/>
  <c r="W57" i="7" s="1"/>
  <c r="H57" i="7"/>
  <c r="G57" i="7"/>
  <c r="F57" i="7"/>
  <c r="K56" i="7"/>
  <c r="J56" i="7"/>
  <c r="I56" i="7"/>
  <c r="H56" i="7"/>
  <c r="G56" i="7"/>
  <c r="F56" i="7"/>
  <c r="K55" i="7"/>
  <c r="J55" i="7"/>
  <c r="W55" i="7"/>
  <c r="I55" i="7"/>
  <c r="H55" i="7"/>
  <c r="G55" i="7"/>
  <c r="F55" i="7"/>
  <c r="C54" i="7"/>
  <c r="V53" i="7"/>
  <c r="T53" i="7"/>
  <c r="K59" i="7" s="1"/>
  <c r="R53" i="7"/>
  <c r="K58" i="7" s="1"/>
  <c r="P61" i="7" s="1"/>
  <c r="U53" i="7"/>
  <c r="S53" i="7"/>
  <c r="I59" i="7" s="1"/>
  <c r="H61" i="7" s="1"/>
  <c r="Q53" i="7"/>
  <c r="E53" i="7"/>
  <c r="D53" i="7"/>
  <c r="AP52" i="7"/>
  <c r="A52" i="7"/>
  <c r="H50" i="7"/>
  <c r="J50" i="7"/>
  <c r="H49" i="7"/>
  <c r="J49" i="7"/>
  <c r="A48" i="7"/>
  <c r="AA45" i="7"/>
  <c r="Z45" i="7"/>
  <c r="Y45" i="7"/>
  <c r="I44" i="7"/>
  <c r="AB44" i="7" s="1"/>
  <c r="H44" i="7"/>
  <c r="G44" i="7"/>
  <c r="E44" i="7"/>
  <c r="J43" i="7"/>
  <c r="E43" i="7"/>
  <c r="J42" i="7"/>
  <c r="E42" i="7"/>
  <c r="K41" i="7"/>
  <c r="J45" i="7" s="1"/>
  <c r="J41" i="7"/>
  <c r="W41" i="7"/>
  <c r="I41" i="7"/>
  <c r="H41" i="7"/>
  <c r="G41" i="7"/>
  <c r="F41" i="7"/>
  <c r="V40" i="7"/>
  <c r="T40" i="7"/>
  <c r="K43" i="7" s="1"/>
  <c r="R40" i="7"/>
  <c r="K42" i="7" s="1"/>
  <c r="U40" i="7"/>
  <c r="S40" i="7"/>
  <c r="I43" i="7" s="1"/>
  <c r="Q40" i="7"/>
  <c r="I42" i="7" s="1"/>
  <c r="E40" i="7"/>
  <c r="D40" i="7"/>
  <c r="AA38" i="7"/>
  <c r="I18" i="7" s="1"/>
  <c r="Z38" i="7"/>
  <c r="Y38" i="7"/>
  <c r="I37" i="7"/>
  <c r="AB37" i="7" s="1"/>
  <c r="I20" i="7" s="1"/>
  <c r="H37" i="7"/>
  <c r="G37" i="7"/>
  <c r="E37" i="7"/>
  <c r="J36" i="7"/>
  <c r="E36" i="7"/>
  <c r="J35" i="7"/>
  <c r="E35" i="7"/>
  <c r="K34" i="7"/>
  <c r="J34" i="7"/>
  <c r="W34" i="7"/>
  <c r="I34" i="7"/>
  <c r="H34" i="7"/>
  <c r="G34" i="7"/>
  <c r="F34" i="7"/>
  <c r="C33" i="7"/>
  <c r="V32" i="7"/>
  <c r="T32" i="7"/>
  <c r="K36" i="7" s="1"/>
  <c r="R32" i="7"/>
  <c r="K35" i="7" s="1"/>
  <c r="U32" i="7"/>
  <c r="S32" i="7"/>
  <c r="I36" i="7" s="1"/>
  <c r="Q32" i="7"/>
  <c r="I35" i="7" s="1"/>
  <c r="E32" i="7"/>
  <c r="D32" i="7"/>
  <c r="A31" i="7"/>
  <c r="A29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1" i="3"/>
  <c r="Y1" i="3"/>
  <c r="CX1" i="3" s="1"/>
  <c r="CU1" i="3"/>
  <c r="CV1" i="3"/>
  <c r="CY1" i="3"/>
  <c r="CZ1" i="3"/>
  <c r="DA1" i="3"/>
  <c r="DB1" i="3"/>
  <c r="DC1" i="3"/>
  <c r="A2" i="3"/>
  <c r="Y2" i="3"/>
  <c r="CV2" i="3" s="1"/>
  <c r="CU2" i="3"/>
  <c r="CX2" i="3"/>
  <c r="CY2" i="3"/>
  <c r="CZ2" i="3"/>
  <c r="DB2" i="3" s="1"/>
  <c r="DA2" i="3"/>
  <c r="DC2" i="3"/>
  <c r="DG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V6" i="3" s="1"/>
  <c r="CU6" i="3"/>
  <c r="CX6" i="3"/>
  <c r="DI6" i="3" s="1"/>
  <c r="DJ6" i="3" s="1"/>
  <c r="CY6" i="3"/>
  <c r="CZ6" i="3"/>
  <c r="DB6" i="3" s="1"/>
  <c r="DA6" i="3"/>
  <c r="DC6" i="3"/>
  <c r="A7" i="3"/>
  <c r="Y7" i="3"/>
  <c r="CW7" i="3" s="1"/>
  <c r="CX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X12" i="3" s="1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V37" i="3" s="1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G26" i="1"/>
  <c r="Z26" i="1"/>
  <c r="AA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S28" i="1"/>
  <c r="U28" i="1"/>
  <c r="AC28" i="1"/>
  <c r="P28" i="1" s="1"/>
  <c r="AD28" i="1"/>
  <c r="AE28" i="1"/>
  <c r="CR28" i="1" s="1"/>
  <c r="AF28" i="1"/>
  <c r="AG28" i="1"/>
  <c r="AH28" i="1"/>
  <c r="AI28" i="1"/>
  <c r="CW28" i="1" s="1"/>
  <c r="V28" i="1" s="1"/>
  <c r="AJ28" i="1"/>
  <c r="CX28" i="1" s="1"/>
  <c r="W28" i="1" s="1"/>
  <c r="AJ31" i="1" s="1"/>
  <c r="AJ26" i="1" s="1"/>
  <c r="CS28" i="1"/>
  <c r="CT28" i="1"/>
  <c r="CU28" i="1"/>
  <c r="T28" i="1" s="1"/>
  <c r="CV28" i="1"/>
  <c r="GL28" i="1"/>
  <c r="BZ31" i="1" s="1"/>
  <c r="GO28" i="1"/>
  <c r="GP28" i="1"/>
  <c r="GV28" i="1"/>
  <c r="HC28" i="1" s="1"/>
  <c r="GX28" i="1"/>
  <c r="CJ31" i="1" s="1"/>
  <c r="C29" i="1"/>
  <c r="D29" i="1"/>
  <c r="I29" i="1"/>
  <c r="K29" i="1"/>
  <c r="S29" i="1"/>
  <c r="T29" i="1"/>
  <c r="AC29" i="1"/>
  <c r="AE29" i="1"/>
  <c r="AF29" i="1"/>
  <c r="AG29" i="1"/>
  <c r="CU29" i="1" s="1"/>
  <c r="AH29" i="1"/>
  <c r="AI29" i="1"/>
  <c r="CW29" i="1" s="1"/>
  <c r="V29" i="1" s="1"/>
  <c r="AJ29" i="1"/>
  <c r="CS29" i="1"/>
  <c r="CT29" i="1"/>
  <c r="CV29" i="1"/>
  <c r="U29" i="1" s="1"/>
  <c r="CX29" i="1"/>
  <c r="W29" i="1" s="1"/>
  <c r="GL29" i="1"/>
  <c r="GO29" i="1"/>
  <c r="GP29" i="1"/>
  <c r="GV29" i="1"/>
  <c r="HC29" i="1" s="1"/>
  <c r="GX29" i="1" s="1"/>
  <c r="B31" i="1"/>
  <c r="B26" i="1" s="1"/>
  <c r="C31" i="1"/>
  <c r="C26" i="1" s="1"/>
  <c r="D31" i="1"/>
  <c r="D26" i="1" s="1"/>
  <c r="F31" i="1"/>
  <c r="G31" i="1"/>
  <c r="AG31" i="1"/>
  <c r="AI31" i="1"/>
  <c r="BX31" i="1"/>
  <c r="AO31" i="1" s="1"/>
  <c r="BY31" i="1"/>
  <c r="CC31" i="1"/>
  <c r="CC26" i="1" s="1"/>
  <c r="CD31" i="1"/>
  <c r="CD26" i="1" s="1"/>
  <c r="CK31" i="1"/>
  <c r="CK26" i="1" s="1"/>
  <c r="CL31" i="1"/>
  <c r="CM31" i="1"/>
  <c r="BD31" i="1" s="1"/>
  <c r="F56" i="1"/>
  <c r="D61" i="1"/>
  <c r="D63" i="1"/>
  <c r="E63" i="1"/>
  <c r="Z63" i="1"/>
  <c r="AA63" i="1"/>
  <c r="AM63" i="1"/>
  <c r="AN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G63" i="1"/>
  <c r="DH63" i="1"/>
  <c r="DI63" i="1"/>
  <c r="DJ63" i="1"/>
  <c r="DK63" i="1"/>
  <c r="DL63" i="1"/>
  <c r="DM63" i="1"/>
  <c r="DN63" i="1"/>
  <c r="DO63" i="1"/>
  <c r="DP63" i="1"/>
  <c r="DQ63" i="1"/>
  <c r="DR63" i="1"/>
  <c r="DS63" i="1"/>
  <c r="DT63" i="1"/>
  <c r="DU63" i="1"/>
  <c r="DV63" i="1"/>
  <c r="DW63" i="1"/>
  <c r="DX63" i="1"/>
  <c r="DY63" i="1"/>
  <c r="DZ63" i="1"/>
  <c r="EA63" i="1"/>
  <c r="EB63" i="1"/>
  <c r="EC63" i="1"/>
  <c r="ED63" i="1"/>
  <c r="EE63" i="1"/>
  <c r="EF63" i="1"/>
  <c r="EG63" i="1"/>
  <c r="EH63" i="1"/>
  <c r="EI63" i="1"/>
  <c r="EJ63" i="1"/>
  <c r="EK63" i="1"/>
  <c r="EL63" i="1"/>
  <c r="EM63" i="1"/>
  <c r="EN63" i="1"/>
  <c r="EO63" i="1"/>
  <c r="EP63" i="1"/>
  <c r="EQ63" i="1"/>
  <c r="ER63" i="1"/>
  <c r="ES63" i="1"/>
  <c r="ET63" i="1"/>
  <c r="EU63" i="1"/>
  <c r="EV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FP63" i="1"/>
  <c r="FQ63" i="1"/>
  <c r="FR63" i="1"/>
  <c r="FS63" i="1"/>
  <c r="FT63" i="1"/>
  <c r="FU63" i="1"/>
  <c r="FV63" i="1"/>
  <c r="FW63" i="1"/>
  <c r="FX63" i="1"/>
  <c r="FY63" i="1"/>
  <c r="FZ63" i="1"/>
  <c r="GA63" i="1"/>
  <c r="GB63" i="1"/>
  <c r="GC63" i="1"/>
  <c r="GD63" i="1"/>
  <c r="GE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C65" i="1"/>
  <c r="D65" i="1"/>
  <c r="I65" i="1"/>
  <c r="K65" i="1"/>
  <c r="P65" i="1"/>
  <c r="Q65" i="1"/>
  <c r="AC65" i="1"/>
  <c r="AE65" i="1"/>
  <c r="AD65" i="1" s="1"/>
  <c r="AF65" i="1"/>
  <c r="AG65" i="1"/>
  <c r="AH65" i="1"/>
  <c r="AI65" i="1"/>
  <c r="AJ65" i="1"/>
  <c r="CX65" i="1" s="1"/>
  <c r="W65" i="1" s="1"/>
  <c r="CQ65" i="1"/>
  <c r="CR65" i="1"/>
  <c r="CU65" i="1"/>
  <c r="T65" i="1" s="1"/>
  <c r="CV65" i="1"/>
  <c r="U65" i="1" s="1"/>
  <c r="CW65" i="1"/>
  <c r="V65" i="1" s="1"/>
  <c r="GL65" i="1"/>
  <c r="GO65" i="1"/>
  <c r="CC74" i="1" s="1"/>
  <c r="GP65" i="1"/>
  <c r="CD74" i="1" s="1"/>
  <c r="CD63" i="1" s="1"/>
  <c r="GV65" i="1"/>
  <c r="HC65" i="1"/>
  <c r="GX65" i="1" s="1"/>
  <c r="C66" i="1"/>
  <c r="D66" i="1"/>
  <c r="I66" i="1"/>
  <c r="K66" i="1"/>
  <c r="P66" i="1"/>
  <c r="Q66" i="1"/>
  <c r="R66" i="1"/>
  <c r="V66" i="1"/>
  <c r="AC66" i="1"/>
  <c r="AE66" i="1"/>
  <c r="CR66" i="1" s="1"/>
  <c r="AF66" i="1"/>
  <c r="AG66" i="1"/>
  <c r="CU66" i="1" s="1"/>
  <c r="T66" i="1" s="1"/>
  <c r="AH66" i="1"/>
  <c r="CV66" i="1" s="1"/>
  <c r="U66" i="1" s="1"/>
  <c r="AI66" i="1"/>
  <c r="AJ66" i="1"/>
  <c r="CQ66" i="1"/>
  <c r="CS66" i="1"/>
  <c r="CW66" i="1"/>
  <c r="CX66" i="1"/>
  <c r="W66" i="1" s="1"/>
  <c r="GL66" i="1"/>
  <c r="GO66" i="1"/>
  <c r="GP66" i="1"/>
  <c r="GV66" i="1"/>
  <c r="HC66" i="1"/>
  <c r="GX66" i="1" s="1"/>
  <c r="C67" i="1"/>
  <c r="D67" i="1"/>
  <c r="I67" i="1"/>
  <c r="K67" i="1"/>
  <c r="AB67" i="1"/>
  <c r="AC67" i="1"/>
  <c r="AD67" i="1"/>
  <c r="AE67" i="1"/>
  <c r="AF67" i="1"/>
  <c r="AG67" i="1"/>
  <c r="CU67" i="1" s="1"/>
  <c r="T67" i="1" s="1"/>
  <c r="AH67" i="1"/>
  <c r="CV67" i="1" s="1"/>
  <c r="U67" i="1" s="1"/>
  <c r="AI67" i="1"/>
  <c r="CW67" i="1" s="1"/>
  <c r="V67" i="1" s="1"/>
  <c r="AJ67" i="1"/>
  <c r="CR67" i="1"/>
  <c r="CS67" i="1"/>
  <c r="CT67" i="1"/>
  <c r="CX67" i="1"/>
  <c r="W67" i="1" s="1"/>
  <c r="GL67" i="1"/>
  <c r="GO67" i="1"/>
  <c r="GP67" i="1"/>
  <c r="GV67" i="1"/>
  <c r="HC67" i="1" s="1"/>
  <c r="GX67" i="1"/>
  <c r="C68" i="1"/>
  <c r="D68" i="1"/>
  <c r="I68" i="1"/>
  <c r="CX13" i="3" s="1"/>
  <c r="K68" i="1"/>
  <c r="S68" i="1"/>
  <c r="AC68" i="1"/>
  <c r="AD68" i="1"/>
  <c r="AE68" i="1"/>
  <c r="CR68" i="1" s="1"/>
  <c r="AF68" i="1"/>
  <c r="AG68" i="1"/>
  <c r="AH68" i="1"/>
  <c r="CV68" i="1" s="1"/>
  <c r="U68" i="1" s="1"/>
  <c r="AI68" i="1"/>
  <c r="CW68" i="1" s="1"/>
  <c r="V68" i="1" s="1"/>
  <c r="AJ68" i="1"/>
  <c r="CX68" i="1" s="1"/>
  <c r="W68" i="1" s="1"/>
  <c r="CS68" i="1"/>
  <c r="CT68" i="1"/>
  <c r="CU68" i="1"/>
  <c r="T68" i="1" s="1"/>
  <c r="GL68" i="1"/>
  <c r="GO68" i="1"/>
  <c r="GP68" i="1"/>
  <c r="GV68" i="1"/>
  <c r="GX68" i="1"/>
  <c r="HC68" i="1"/>
  <c r="AB69" i="1"/>
  <c r="AC69" i="1"/>
  <c r="AE69" i="1"/>
  <c r="AD69" i="1" s="1"/>
  <c r="AF69" i="1"/>
  <c r="AG69" i="1"/>
  <c r="AH69" i="1"/>
  <c r="CV69" i="1" s="1"/>
  <c r="AI69" i="1"/>
  <c r="CW69" i="1" s="1"/>
  <c r="AJ69" i="1"/>
  <c r="CX69" i="1" s="1"/>
  <c r="CQ69" i="1"/>
  <c r="CR69" i="1"/>
  <c r="CS69" i="1"/>
  <c r="CU69" i="1"/>
  <c r="GL69" i="1"/>
  <c r="GO69" i="1"/>
  <c r="GP69" i="1"/>
  <c r="GV69" i="1"/>
  <c r="HC69" i="1" s="1"/>
  <c r="AC70" i="1"/>
  <c r="AE70" i="1"/>
  <c r="AF70" i="1"/>
  <c r="CT70" i="1" s="1"/>
  <c r="AG70" i="1"/>
  <c r="CU70" i="1" s="1"/>
  <c r="AH70" i="1"/>
  <c r="AI70" i="1"/>
  <c r="AJ70" i="1"/>
  <c r="CX70" i="1" s="1"/>
  <c r="CQ70" i="1"/>
  <c r="CV70" i="1"/>
  <c r="CW70" i="1"/>
  <c r="GL70" i="1"/>
  <c r="GO70" i="1"/>
  <c r="GP70" i="1"/>
  <c r="GV70" i="1"/>
  <c r="HC70" i="1"/>
  <c r="I71" i="1"/>
  <c r="Q71" i="1" s="1"/>
  <c r="K71" i="1"/>
  <c r="R71" i="1"/>
  <c r="S71" i="1"/>
  <c r="CY71" i="1" s="1"/>
  <c r="X71" i="1" s="1"/>
  <c r="AC71" i="1"/>
  <c r="AD71" i="1"/>
  <c r="AE71" i="1"/>
  <c r="AF71" i="1"/>
  <c r="AG71" i="1"/>
  <c r="CU71" i="1" s="1"/>
  <c r="T71" i="1" s="1"/>
  <c r="AH71" i="1"/>
  <c r="CV71" i="1" s="1"/>
  <c r="U71" i="1" s="1"/>
  <c r="AI71" i="1"/>
  <c r="CW71" i="1" s="1"/>
  <c r="AJ71" i="1"/>
  <c r="CR71" i="1"/>
  <c r="CS71" i="1"/>
  <c r="CT71" i="1"/>
  <c r="CX71" i="1"/>
  <c r="CZ71" i="1"/>
  <c r="Y71" i="1" s="1"/>
  <c r="GL71" i="1"/>
  <c r="GO71" i="1"/>
  <c r="GP71" i="1"/>
  <c r="GV71" i="1"/>
  <c r="HC71" i="1" s="1"/>
  <c r="GX71" i="1"/>
  <c r="I72" i="1"/>
  <c r="Q72" i="1" s="1"/>
  <c r="K72" i="1"/>
  <c r="R72" i="1"/>
  <c r="U72" i="1"/>
  <c r="V72" i="1"/>
  <c r="W72" i="1"/>
  <c r="AC72" i="1"/>
  <c r="AB72" i="1" s="1"/>
  <c r="AD72" i="1"/>
  <c r="AE72" i="1"/>
  <c r="AF72" i="1"/>
  <c r="S72" i="1" s="1"/>
  <c r="AG72" i="1"/>
  <c r="AH72" i="1"/>
  <c r="CV72" i="1" s="1"/>
  <c r="AI72" i="1"/>
  <c r="AJ72" i="1"/>
  <c r="CX72" i="1" s="1"/>
  <c r="CQ72" i="1"/>
  <c r="CR72" i="1"/>
  <c r="CS72" i="1"/>
  <c r="CT72" i="1"/>
  <c r="CU72" i="1"/>
  <c r="T72" i="1" s="1"/>
  <c r="CW72" i="1"/>
  <c r="GL72" i="1"/>
  <c r="GO72" i="1"/>
  <c r="GP72" i="1"/>
  <c r="GV72" i="1"/>
  <c r="HC72" i="1" s="1"/>
  <c r="GX72" i="1"/>
  <c r="B74" i="1"/>
  <c r="B63" i="1" s="1"/>
  <c r="C74" i="1"/>
  <c r="C63" i="1" s="1"/>
  <c r="D74" i="1"/>
  <c r="F74" i="1"/>
  <c r="F63" i="1" s="1"/>
  <c r="G74" i="1"/>
  <c r="G63" i="1" s="1"/>
  <c r="AO74" i="1"/>
  <c r="AO63" i="1" s="1"/>
  <c r="AU74" i="1"/>
  <c r="BB74" i="1"/>
  <c r="BX74" i="1"/>
  <c r="BX63" i="1" s="1"/>
  <c r="BY74" i="1"/>
  <c r="BY63" i="1" s="1"/>
  <c r="BZ74" i="1"/>
  <c r="CG74" i="1"/>
  <c r="CK74" i="1"/>
  <c r="CK63" i="1" s="1"/>
  <c r="CL74" i="1"/>
  <c r="CL63" i="1" s="1"/>
  <c r="CM74" i="1"/>
  <c r="F78" i="1"/>
  <c r="D104" i="1"/>
  <c r="B106" i="1"/>
  <c r="C106" i="1"/>
  <c r="E106" i="1"/>
  <c r="Z106" i="1"/>
  <c r="AA106" i="1"/>
  <c r="AM106" i="1"/>
  <c r="AN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BX106" i="1"/>
  <c r="CL106" i="1"/>
  <c r="CM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DL106" i="1"/>
  <c r="DM106" i="1"/>
  <c r="DN106" i="1"/>
  <c r="DO106" i="1"/>
  <c r="DP106" i="1"/>
  <c r="DQ106" i="1"/>
  <c r="DR106" i="1"/>
  <c r="DS106" i="1"/>
  <c r="DT106" i="1"/>
  <c r="DU106" i="1"/>
  <c r="DV106" i="1"/>
  <c r="DW106" i="1"/>
  <c r="DX106" i="1"/>
  <c r="DY106" i="1"/>
  <c r="DZ106" i="1"/>
  <c r="EA106" i="1"/>
  <c r="EB106" i="1"/>
  <c r="EC106" i="1"/>
  <c r="ED106" i="1"/>
  <c r="EE106" i="1"/>
  <c r="EF106" i="1"/>
  <c r="EG106" i="1"/>
  <c r="EH106" i="1"/>
  <c r="EI106" i="1"/>
  <c r="EJ106" i="1"/>
  <c r="EK106" i="1"/>
  <c r="EL106" i="1"/>
  <c r="EM106" i="1"/>
  <c r="EN106" i="1"/>
  <c r="EO106" i="1"/>
  <c r="EP106" i="1"/>
  <c r="EQ106" i="1"/>
  <c r="ER106" i="1"/>
  <c r="ES106" i="1"/>
  <c r="ET106" i="1"/>
  <c r="EU106" i="1"/>
  <c r="EV106" i="1"/>
  <c r="EW106" i="1"/>
  <c r="EX106" i="1"/>
  <c r="EY106" i="1"/>
  <c r="EZ106" i="1"/>
  <c r="FA106" i="1"/>
  <c r="FB106" i="1"/>
  <c r="FC106" i="1"/>
  <c r="FD106" i="1"/>
  <c r="FE106" i="1"/>
  <c r="FF106" i="1"/>
  <c r="FG106" i="1"/>
  <c r="FH106" i="1"/>
  <c r="FI106" i="1"/>
  <c r="FJ106" i="1"/>
  <c r="FK106" i="1"/>
  <c r="FL106" i="1"/>
  <c r="FM106" i="1"/>
  <c r="FN106" i="1"/>
  <c r="FO106" i="1"/>
  <c r="FP106" i="1"/>
  <c r="FQ106" i="1"/>
  <c r="FR106" i="1"/>
  <c r="FS106" i="1"/>
  <c r="FT106" i="1"/>
  <c r="FU106" i="1"/>
  <c r="FV106" i="1"/>
  <c r="FW106" i="1"/>
  <c r="FX106" i="1"/>
  <c r="FY106" i="1"/>
  <c r="FZ106" i="1"/>
  <c r="GA106" i="1"/>
  <c r="GB106" i="1"/>
  <c r="GC106" i="1"/>
  <c r="GD106" i="1"/>
  <c r="GE106" i="1"/>
  <c r="GF106" i="1"/>
  <c r="GG106" i="1"/>
  <c r="GH106" i="1"/>
  <c r="GI106" i="1"/>
  <c r="GJ106" i="1"/>
  <c r="GK106" i="1"/>
  <c r="GL106" i="1"/>
  <c r="GM106" i="1"/>
  <c r="GN106" i="1"/>
  <c r="GO106" i="1"/>
  <c r="GP106" i="1"/>
  <c r="GQ106" i="1"/>
  <c r="GR106" i="1"/>
  <c r="GS106" i="1"/>
  <c r="GT106" i="1"/>
  <c r="GU106" i="1"/>
  <c r="GV106" i="1"/>
  <c r="GW106" i="1"/>
  <c r="GX106" i="1"/>
  <c r="C108" i="1"/>
  <c r="D108" i="1"/>
  <c r="AC108" i="1"/>
  <c r="AE108" i="1"/>
  <c r="AF108" i="1"/>
  <c r="AG108" i="1"/>
  <c r="CU108" i="1" s="1"/>
  <c r="AH108" i="1"/>
  <c r="AI108" i="1"/>
  <c r="AJ108" i="1"/>
  <c r="CX108" i="1" s="1"/>
  <c r="CQ108" i="1"/>
  <c r="CV108" i="1"/>
  <c r="CW108" i="1"/>
  <c r="GL108" i="1"/>
  <c r="GN108" i="1"/>
  <c r="GP108" i="1"/>
  <c r="GV108" i="1"/>
  <c r="HC108" i="1" s="1"/>
  <c r="AB109" i="1"/>
  <c r="AC109" i="1"/>
  <c r="AD109" i="1"/>
  <c r="AE109" i="1"/>
  <c r="CR109" i="1" s="1"/>
  <c r="AF109" i="1"/>
  <c r="AG109" i="1"/>
  <c r="CU109" i="1" s="1"/>
  <c r="AH109" i="1"/>
  <c r="AI109" i="1"/>
  <c r="CW109" i="1" s="1"/>
  <c r="AJ109" i="1"/>
  <c r="CX109" i="1" s="1"/>
  <c r="CS109" i="1"/>
  <c r="CT109" i="1"/>
  <c r="CV109" i="1"/>
  <c r="GL109" i="1"/>
  <c r="GN109" i="1"/>
  <c r="GP109" i="1"/>
  <c r="GV109" i="1"/>
  <c r="HC109" i="1"/>
  <c r="C110" i="1"/>
  <c r="D110" i="1"/>
  <c r="I110" i="1"/>
  <c r="K110" i="1"/>
  <c r="P110" i="1"/>
  <c r="AC110" i="1"/>
  <c r="CQ110" i="1" s="1"/>
  <c r="AE110" i="1"/>
  <c r="AD110" i="1" s="1"/>
  <c r="AB110" i="1" s="1"/>
  <c r="AF110" i="1"/>
  <c r="S110" i="1" s="1"/>
  <c r="AG110" i="1"/>
  <c r="AH110" i="1"/>
  <c r="CV110" i="1" s="1"/>
  <c r="U110" i="1" s="1"/>
  <c r="AI110" i="1"/>
  <c r="CW110" i="1" s="1"/>
  <c r="V110" i="1" s="1"/>
  <c r="AJ110" i="1"/>
  <c r="CX110" i="1" s="1"/>
  <c r="W110" i="1" s="1"/>
  <c r="CR110" i="1"/>
  <c r="CS110" i="1"/>
  <c r="CT110" i="1"/>
  <c r="CU110" i="1"/>
  <c r="T110" i="1" s="1"/>
  <c r="GL110" i="1"/>
  <c r="GN110" i="1"/>
  <c r="GP110" i="1"/>
  <c r="GV110" i="1"/>
  <c r="HC110" i="1"/>
  <c r="GX110" i="1" s="1"/>
  <c r="I111" i="1"/>
  <c r="K111" i="1"/>
  <c r="Q111" i="1"/>
  <c r="T111" i="1"/>
  <c r="AC111" i="1"/>
  <c r="AB111" i="1" s="1"/>
  <c r="AD111" i="1"/>
  <c r="AE111" i="1"/>
  <c r="AF111" i="1"/>
  <c r="AG111" i="1"/>
  <c r="AH111" i="1"/>
  <c r="CV111" i="1" s="1"/>
  <c r="U111" i="1" s="1"/>
  <c r="AI111" i="1"/>
  <c r="CW111" i="1" s="1"/>
  <c r="V111" i="1" s="1"/>
  <c r="AJ111" i="1"/>
  <c r="CX111" i="1" s="1"/>
  <c r="W111" i="1" s="1"/>
  <c r="CR111" i="1"/>
  <c r="CT111" i="1"/>
  <c r="CU111" i="1"/>
  <c r="GL111" i="1"/>
  <c r="GO111" i="1"/>
  <c r="GP111" i="1"/>
  <c r="GV111" i="1"/>
  <c r="HC111" i="1"/>
  <c r="GX111" i="1" s="1"/>
  <c r="C112" i="1"/>
  <c r="D112" i="1"/>
  <c r="I112" i="1"/>
  <c r="K112" i="1"/>
  <c r="P112" i="1"/>
  <c r="Q112" i="1"/>
  <c r="R112" i="1"/>
  <c r="AC112" i="1"/>
  <c r="CQ112" i="1" s="1"/>
  <c r="AE112" i="1"/>
  <c r="AD112" i="1" s="1"/>
  <c r="AB112" i="1" s="1"/>
  <c r="AF112" i="1"/>
  <c r="S112" i="1" s="1"/>
  <c r="CZ112" i="1" s="1"/>
  <c r="Y112" i="1" s="1"/>
  <c r="AG112" i="1"/>
  <c r="AH112" i="1"/>
  <c r="CV112" i="1" s="1"/>
  <c r="U112" i="1" s="1"/>
  <c r="AI112" i="1"/>
  <c r="CW112" i="1" s="1"/>
  <c r="V112" i="1" s="1"/>
  <c r="AJ112" i="1"/>
  <c r="CX112" i="1" s="1"/>
  <c r="W112" i="1" s="1"/>
  <c r="CS112" i="1"/>
  <c r="CT112" i="1"/>
  <c r="CU112" i="1"/>
  <c r="T112" i="1" s="1"/>
  <c r="GL112" i="1"/>
  <c r="GN112" i="1"/>
  <c r="GP112" i="1"/>
  <c r="GV112" i="1"/>
  <c r="HC112" i="1"/>
  <c r="GX112" i="1" s="1"/>
  <c r="I113" i="1"/>
  <c r="Q113" i="1" s="1"/>
  <c r="W113" i="1"/>
  <c r="AC113" i="1"/>
  <c r="AE113" i="1"/>
  <c r="R113" i="1" s="1"/>
  <c r="AF113" i="1"/>
  <c r="AG113" i="1"/>
  <c r="AH113" i="1"/>
  <c r="AI113" i="1"/>
  <c r="AJ113" i="1"/>
  <c r="CX113" i="1" s="1"/>
  <c r="CQ113" i="1"/>
  <c r="CU113" i="1"/>
  <c r="CV113" i="1"/>
  <c r="U113" i="1" s="1"/>
  <c r="CW113" i="1"/>
  <c r="V113" i="1" s="1"/>
  <c r="GL113" i="1"/>
  <c r="GN113" i="1"/>
  <c r="GP113" i="1"/>
  <c r="GV113" i="1"/>
  <c r="HC113" i="1"/>
  <c r="B115" i="1"/>
  <c r="C115" i="1"/>
  <c r="D115" i="1"/>
  <c r="D106" i="1" s="1"/>
  <c r="F115" i="1"/>
  <c r="F106" i="1" s="1"/>
  <c r="G115" i="1"/>
  <c r="G106" i="1" s="1"/>
  <c r="AP115" i="1"/>
  <c r="AP106" i="1" s="1"/>
  <c r="BC115" i="1"/>
  <c r="BX115" i="1"/>
  <c r="BY115" i="1"/>
  <c r="BY106" i="1" s="1"/>
  <c r="CK115" i="1"/>
  <c r="CK106" i="1" s="1"/>
  <c r="CL115" i="1"/>
  <c r="CM115" i="1"/>
  <c r="BD115" i="1" s="1"/>
  <c r="B145" i="1"/>
  <c r="B22" i="1" s="1"/>
  <c r="C145" i="1"/>
  <c r="C22" i="1" s="1"/>
  <c r="D145" i="1"/>
  <c r="D22" i="1" s="1"/>
  <c r="F145" i="1"/>
  <c r="F22" i="1" s="1"/>
  <c r="G145" i="1"/>
  <c r="G22" i="1" s="1"/>
  <c r="B175" i="1"/>
  <c r="B18" i="1" s="1"/>
  <c r="C175" i="1"/>
  <c r="C18" i="1" s="1"/>
  <c r="D175" i="1"/>
  <c r="D18" i="1" s="1"/>
  <c r="F175" i="1"/>
  <c r="F18" i="1" s="1"/>
  <c r="G175" i="1"/>
  <c r="G18" i="1" s="1"/>
  <c r="F12" i="6"/>
  <c r="G12" i="6"/>
  <c r="O38" i="7" l="1"/>
  <c r="H38" i="7"/>
  <c r="X38" i="7"/>
  <c r="J38" i="7"/>
  <c r="J61" i="7"/>
  <c r="O45" i="7"/>
  <c r="X45" i="7"/>
  <c r="H45" i="7"/>
  <c r="X61" i="7"/>
  <c r="P71" i="7"/>
  <c r="J104" i="7" s="1"/>
  <c r="J147" i="7"/>
  <c r="P147" i="7"/>
  <c r="H81" i="7"/>
  <c r="P118" i="7"/>
  <c r="J150" i="7" s="1"/>
  <c r="H93" i="7"/>
  <c r="W126" i="7"/>
  <c r="H131" i="7"/>
  <c r="W75" i="7"/>
  <c r="I19" i="7" s="1"/>
  <c r="O131" i="7"/>
  <c r="H147" i="7"/>
  <c r="W84" i="7"/>
  <c r="O93" i="7"/>
  <c r="O147" i="7"/>
  <c r="J118" i="7"/>
  <c r="J122" i="7"/>
  <c r="P45" i="7"/>
  <c r="W111" i="7"/>
  <c r="H118" i="7"/>
  <c r="H122" i="7"/>
  <c r="P38" i="7"/>
  <c r="J71" i="7"/>
  <c r="O61" i="7"/>
  <c r="P81" i="7"/>
  <c r="O118" i="7"/>
  <c r="H150" i="7" s="1"/>
  <c r="O122" i="7"/>
  <c r="O71" i="7"/>
  <c r="X71" i="7"/>
  <c r="O81" i="7"/>
  <c r="X81" i="7"/>
  <c r="BD106" i="1"/>
  <c r="F140" i="1"/>
  <c r="CC63" i="1"/>
  <c r="AT74" i="1"/>
  <c r="W70" i="1"/>
  <c r="CP112" i="1"/>
  <c r="O112" i="1" s="1"/>
  <c r="GM112" i="1" s="1"/>
  <c r="GO112" i="1" s="1"/>
  <c r="CT113" i="1"/>
  <c r="S113" i="1"/>
  <c r="P113" i="1"/>
  <c r="CP113" i="1" s="1"/>
  <c r="O113" i="1" s="1"/>
  <c r="CT108" i="1"/>
  <c r="CR70" i="1"/>
  <c r="CS70" i="1"/>
  <c r="AD70" i="1"/>
  <c r="AB70" i="1" s="1"/>
  <c r="AB68" i="1"/>
  <c r="P68" i="1"/>
  <c r="CQ68" i="1"/>
  <c r="CT66" i="1"/>
  <c r="S66" i="1"/>
  <c r="CL26" i="1"/>
  <c r="BC31" i="1"/>
  <c r="CX27" i="3"/>
  <c r="CR108" i="1"/>
  <c r="F93" i="1"/>
  <c r="AU63" i="1"/>
  <c r="P67" i="1"/>
  <c r="CQ67" i="1"/>
  <c r="CT65" i="1"/>
  <c r="S65" i="1"/>
  <c r="CJ26" i="1"/>
  <c r="BA31" i="1"/>
  <c r="BZ115" i="1"/>
  <c r="CG115" i="1" s="1"/>
  <c r="CG63" i="1"/>
  <c r="AX74" i="1"/>
  <c r="T113" i="1"/>
  <c r="AB65" i="1"/>
  <c r="BC106" i="1"/>
  <c r="F131" i="1"/>
  <c r="AD113" i="1"/>
  <c r="AB113" i="1" s="1"/>
  <c r="AD108" i="1"/>
  <c r="AB108" i="1" s="1"/>
  <c r="CY72" i="1"/>
  <c r="X72" i="1" s="1"/>
  <c r="CZ72" i="1"/>
  <c r="Y72" i="1" s="1"/>
  <c r="CS113" i="1"/>
  <c r="CR112" i="1"/>
  <c r="CQ111" i="1"/>
  <c r="V71" i="1"/>
  <c r="DH12" i="3"/>
  <c r="DF12" i="3"/>
  <c r="DG12" i="3"/>
  <c r="DI12" i="3"/>
  <c r="DJ12" i="3" s="1"/>
  <c r="GX113" i="1"/>
  <c r="CR113" i="1"/>
  <c r="R110" i="1"/>
  <c r="CZ110" i="1" s="1"/>
  <c r="Y110" i="1" s="1"/>
  <c r="CS108" i="1"/>
  <c r="DF13" i="3"/>
  <c r="DH13" i="3"/>
  <c r="DI13" i="3"/>
  <c r="DG13" i="3"/>
  <c r="DJ13" i="3" s="1"/>
  <c r="BY26" i="1"/>
  <c r="CI31" i="1"/>
  <c r="AP31" i="1"/>
  <c r="AO115" i="1"/>
  <c r="Q110" i="1"/>
  <c r="CP110" i="1" s="1"/>
  <c r="O110" i="1" s="1"/>
  <c r="BZ63" i="1"/>
  <c r="AQ74" i="1"/>
  <c r="GX70" i="1"/>
  <c r="CX9" i="3"/>
  <c r="Q67" i="1"/>
  <c r="S67" i="1"/>
  <c r="CU8" i="3"/>
  <c r="CX11" i="3"/>
  <c r="CP66" i="1"/>
  <c r="O66" i="1" s="1"/>
  <c r="CP65" i="1"/>
  <c r="O65" i="1" s="1"/>
  <c r="AO26" i="1"/>
  <c r="F35" i="1"/>
  <c r="CR29" i="1"/>
  <c r="AD29" i="1"/>
  <c r="R29" i="1"/>
  <c r="Q29" i="1"/>
  <c r="AQ31" i="1"/>
  <c r="BZ26" i="1"/>
  <c r="GX69" i="1"/>
  <c r="CJ74" i="1" s="1"/>
  <c r="BB115" i="1"/>
  <c r="V31" i="1"/>
  <c r="AI26" i="1"/>
  <c r="CY29" i="1"/>
  <c r="X29" i="1" s="1"/>
  <c r="P111" i="1"/>
  <c r="BB63" i="1"/>
  <c r="F87" i="1"/>
  <c r="CY112" i="1"/>
  <c r="X112" i="1" s="1"/>
  <c r="S111" i="1"/>
  <c r="CU36" i="3"/>
  <c r="CX36" i="3"/>
  <c r="CD115" i="1"/>
  <c r="CM63" i="1"/>
  <c r="BD74" i="1"/>
  <c r="W71" i="1"/>
  <c r="CQ71" i="1"/>
  <c r="P71" i="1"/>
  <c r="CP71" i="1" s="1"/>
  <c r="O71" i="1" s="1"/>
  <c r="GM71" i="1" s="1"/>
  <c r="GN71" i="1" s="1"/>
  <c r="F124" i="1"/>
  <c r="CX38" i="3"/>
  <c r="CX44" i="3"/>
  <c r="CX39" i="3"/>
  <c r="CX42" i="3"/>
  <c r="CX45" i="3"/>
  <c r="CU37" i="3"/>
  <c r="CS111" i="1"/>
  <c r="R111" i="1"/>
  <c r="CQ109" i="1"/>
  <c r="T108" i="1"/>
  <c r="P72" i="1"/>
  <c r="CP72" i="1" s="1"/>
  <c r="O72" i="1" s="1"/>
  <c r="GM72" i="1" s="1"/>
  <c r="GN72" i="1" s="1"/>
  <c r="AB71" i="1"/>
  <c r="CS65" i="1"/>
  <c r="CW4" i="3"/>
  <c r="CX4" i="3"/>
  <c r="CG31" i="1"/>
  <c r="CX41" i="3"/>
  <c r="CV36" i="3"/>
  <c r="CX14" i="3"/>
  <c r="CX23" i="3"/>
  <c r="CW38" i="3"/>
  <c r="CX37" i="3"/>
  <c r="CX19" i="3"/>
  <c r="CW15" i="3"/>
  <c r="DF7" i="3"/>
  <c r="DH7" i="3"/>
  <c r="DI7" i="3"/>
  <c r="CU3" i="3"/>
  <c r="T31" i="1"/>
  <c r="AG26" i="1"/>
  <c r="CW19" i="3"/>
  <c r="CV3" i="3"/>
  <c r="CX3" i="3"/>
  <c r="S69" i="1"/>
  <c r="R68" i="1"/>
  <c r="CZ68" i="1" s="1"/>
  <c r="Y68" i="1" s="1"/>
  <c r="AF31" i="1"/>
  <c r="AB28" i="1"/>
  <c r="I70" i="1"/>
  <c r="T70" i="1" s="1"/>
  <c r="Q68" i="1"/>
  <c r="AD66" i="1"/>
  <c r="AB66" i="1" s="1"/>
  <c r="CW39" i="3"/>
  <c r="CX29" i="3"/>
  <c r="CX20" i="3"/>
  <c r="CV12" i="3"/>
  <c r="AU31" i="1"/>
  <c r="BX26" i="1"/>
  <c r="CW17" i="3"/>
  <c r="CV8" i="3"/>
  <c r="CX8" i="3"/>
  <c r="CI74" i="1"/>
  <c r="BC74" i="1"/>
  <c r="AP74" i="1"/>
  <c r="CT69" i="1"/>
  <c r="I69" i="1"/>
  <c r="V69" i="1" s="1"/>
  <c r="R65" i="1"/>
  <c r="AT31" i="1"/>
  <c r="W31" i="1"/>
  <c r="CQ28" i="1"/>
  <c r="AH31" i="1"/>
  <c r="CX43" i="3"/>
  <c r="CW9" i="3"/>
  <c r="CX5" i="3"/>
  <c r="CY28" i="1"/>
  <c r="X28" i="1" s="1"/>
  <c r="AK31" i="1" s="1"/>
  <c r="CX40" i="3"/>
  <c r="CX35" i="3"/>
  <c r="CX21" i="3"/>
  <c r="CW5" i="3"/>
  <c r="CX16" i="3"/>
  <c r="CU12" i="3"/>
  <c r="CX17" i="3"/>
  <c r="CW16" i="3"/>
  <c r="CX24" i="3"/>
  <c r="I108" i="1"/>
  <c r="CW27" i="3" s="1"/>
  <c r="CZ29" i="1"/>
  <c r="Y29" i="1" s="1"/>
  <c r="P29" i="1"/>
  <c r="CP29" i="1" s="1"/>
  <c r="O29" i="1" s="1"/>
  <c r="GM29" i="1" s="1"/>
  <c r="GN29" i="1" s="1"/>
  <c r="CQ29" i="1"/>
  <c r="CW13" i="3"/>
  <c r="DG7" i="3"/>
  <c r="DJ7" i="3" s="1"/>
  <c r="AB29" i="1"/>
  <c r="CW26" i="3"/>
  <c r="CX18" i="3"/>
  <c r="DH6" i="3"/>
  <c r="DF6" i="3"/>
  <c r="DG6" i="3"/>
  <c r="K108" i="1"/>
  <c r="R67" i="1"/>
  <c r="BB31" i="1"/>
  <c r="CX32" i="3"/>
  <c r="CX22" i="3"/>
  <c r="CW18" i="3"/>
  <c r="CW14" i="3"/>
  <c r="CX10" i="3"/>
  <c r="DF2" i="3"/>
  <c r="DH2" i="3"/>
  <c r="DI2" i="3"/>
  <c r="DJ2" i="3" s="1"/>
  <c r="DI1" i="3"/>
  <c r="DJ1" i="3" s="1"/>
  <c r="DF1" i="3"/>
  <c r="DG1" i="3"/>
  <c r="DH1" i="3"/>
  <c r="R28" i="1"/>
  <c r="CX15" i="3"/>
  <c r="Q28" i="1"/>
  <c r="CP28" i="1" s="1"/>
  <c r="O28" i="1" s="1"/>
  <c r="J158" i="7" l="1"/>
  <c r="J154" i="7"/>
  <c r="J48" i="7"/>
  <c r="I15" i="7"/>
  <c r="I14" i="7" s="1"/>
  <c r="H154" i="7"/>
  <c r="H48" i="7"/>
  <c r="H158" i="7"/>
  <c r="H104" i="7"/>
  <c r="AB31" i="1"/>
  <c r="CG106" i="1"/>
  <c r="AX115" i="1"/>
  <c r="CJ63" i="1"/>
  <c r="BA74" i="1"/>
  <c r="BC63" i="1"/>
  <c r="F90" i="1"/>
  <c r="DG43" i="3"/>
  <c r="DI43" i="3"/>
  <c r="DF43" i="3"/>
  <c r="DJ43" i="3" s="1"/>
  <c r="DH43" i="3"/>
  <c r="DH39" i="3"/>
  <c r="DI39" i="3"/>
  <c r="DF39" i="3"/>
  <c r="DG39" i="3"/>
  <c r="DJ39" i="3" s="1"/>
  <c r="DF36" i="3"/>
  <c r="DH36" i="3"/>
  <c r="DI36" i="3"/>
  <c r="DJ36" i="3" s="1"/>
  <c r="DG36" i="3"/>
  <c r="BB106" i="1"/>
  <c r="F128" i="1"/>
  <c r="R70" i="1"/>
  <c r="U108" i="1"/>
  <c r="R108" i="1"/>
  <c r="AH26" i="1"/>
  <c r="U31" i="1"/>
  <c r="DF19" i="3"/>
  <c r="DH19" i="3"/>
  <c r="DI19" i="3"/>
  <c r="DG19" i="3"/>
  <c r="DJ19" i="3" s="1"/>
  <c r="F84" i="1"/>
  <c r="AQ63" i="1"/>
  <c r="DF27" i="3"/>
  <c r="DH27" i="3"/>
  <c r="DI27" i="3"/>
  <c r="DG27" i="3"/>
  <c r="DJ27" i="3" s="1"/>
  <c r="DH16" i="3"/>
  <c r="DI16" i="3"/>
  <c r="DF16" i="3"/>
  <c r="DG16" i="3"/>
  <c r="DJ16" i="3" s="1"/>
  <c r="W26" i="1"/>
  <c r="F55" i="1"/>
  <c r="AU26" i="1"/>
  <c r="F50" i="1"/>
  <c r="DF37" i="3"/>
  <c r="DH37" i="3"/>
  <c r="DG37" i="3"/>
  <c r="DI37" i="3"/>
  <c r="DJ37" i="3" s="1"/>
  <c r="AQ115" i="1"/>
  <c r="BZ106" i="1"/>
  <c r="CI115" i="1"/>
  <c r="F47" i="1"/>
  <c r="BC26" i="1"/>
  <c r="BC145" i="1"/>
  <c r="S108" i="1"/>
  <c r="V70" i="1"/>
  <c r="AI74" i="1" s="1"/>
  <c r="BB26" i="1"/>
  <c r="BB145" i="1"/>
  <c r="F44" i="1"/>
  <c r="DF17" i="3"/>
  <c r="DG17" i="3"/>
  <c r="DJ17" i="3" s="1"/>
  <c r="DH17" i="3"/>
  <c r="DI17" i="3"/>
  <c r="DF38" i="3"/>
  <c r="DG38" i="3"/>
  <c r="DJ38" i="3" s="1"/>
  <c r="DH38" i="3"/>
  <c r="DI38" i="3"/>
  <c r="DH10" i="3"/>
  <c r="DI10" i="3"/>
  <c r="DF10" i="3"/>
  <c r="DJ10" i="3" s="1"/>
  <c r="DG10" i="3"/>
  <c r="DF3" i="3"/>
  <c r="DH3" i="3"/>
  <c r="DG3" i="3"/>
  <c r="DI3" i="3"/>
  <c r="DJ3" i="3" s="1"/>
  <c r="AC31" i="1"/>
  <c r="BA26" i="1"/>
  <c r="F51" i="1"/>
  <c r="S31" i="1"/>
  <c r="AF26" i="1"/>
  <c r="F81" i="1"/>
  <c r="AX63" i="1"/>
  <c r="DH18" i="3"/>
  <c r="DF18" i="3"/>
  <c r="DG18" i="3"/>
  <c r="DJ18" i="3" s="1"/>
  <c r="DI18" i="3"/>
  <c r="AT26" i="1"/>
  <c r="F49" i="1"/>
  <c r="DF21" i="3"/>
  <c r="DJ21" i="3" s="1"/>
  <c r="DG21" i="3"/>
  <c r="DI21" i="3"/>
  <c r="DH21" i="3"/>
  <c r="DG20" i="3"/>
  <c r="DH20" i="3"/>
  <c r="DF20" i="3"/>
  <c r="DJ20" i="3" s="1"/>
  <c r="DI20" i="3"/>
  <c r="DG23" i="3"/>
  <c r="DF23" i="3"/>
  <c r="DJ23" i="3" s="1"/>
  <c r="DH23" i="3"/>
  <c r="DI23" i="3"/>
  <c r="AO106" i="1"/>
  <c r="F119" i="1"/>
  <c r="AO145" i="1"/>
  <c r="CY113" i="1"/>
  <c r="X113" i="1" s="1"/>
  <c r="GM113" i="1" s="1"/>
  <c r="GO113" i="1" s="1"/>
  <c r="CZ113" i="1"/>
  <c r="Y113" i="1" s="1"/>
  <c r="AP63" i="1"/>
  <c r="F83" i="1"/>
  <c r="AD31" i="1"/>
  <c r="DF22" i="3"/>
  <c r="DJ22" i="3" s="1"/>
  <c r="DH22" i="3"/>
  <c r="DG22" i="3"/>
  <c r="DI22" i="3"/>
  <c r="DI35" i="3"/>
  <c r="DF35" i="3"/>
  <c r="DJ35" i="3" s="1"/>
  <c r="DG35" i="3"/>
  <c r="DH35" i="3"/>
  <c r="P69" i="1"/>
  <c r="Q69" i="1"/>
  <c r="R69" i="1"/>
  <c r="CY69" i="1" s="1"/>
  <c r="X69" i="1" s="1"/>
  <c r="T69" i="1"/>
  <c r="AG74" i="1" s="1"/>
  <c r="DF29" i="3"/>
  <c r="DJ29" i="3" s="1"/>
  <c r="DH29" i="3"/>
  <c r="DG29" i="3"/>
  <c r="DI29" i="3"/>
  <c r="CP111" i="1"/>
  <c r="O111" i="1" s="1"/>
  <c r="GM111" i="1" s="1"/>
  <c r="GN111" i="1" s="1"/>
  <c r="CB115" i="1" s="1"/>
  <c r="DG11" i="3"/>
  <c r="DH11" i="3"/>
  <c r="DI11" i="3"/>
  <c r="DF11" i="3"/>
  <c r="DJ11" i="3" s="1"/>
  <c r="F40" i="1"/>
  <c r="AP26" i="1"/>
  <c r="AP145" i="1"/>
  <c r="CY65" i="1"/>
  <c r="X65" i="1" s="1"/>
  <c r="GM65" i="1" s="1"/>
  <c r="CZ65" i="1"/>
  <c r="Y65" i="1" s="1"/>
  <c r="CZ66" i="1"/>
  <c r="Y66" i="1" s="1"/>
  <c r="CY66" i="1"/>
  <c r="X66" i="1" s="1"/>
  <c r="GM66" i="1" s="1"/>
  <c r="GN66" i="1" s="1"/>
  <c r="CY110" i="1"/>
  <c r="X110" i="1" s="1"/>
  <c r="GM110" i="1" s="1"/>
  <c r="GO110" i="1" s="1"/>
  <c r="X31" i="1"/>
  <c r="AK26" i="1"/>
  <c r="DF44" i="3"/>
  <c r="DJ44" i="3" s="1"/>
  <c r="DH44" i="3"/>
  <c r="DI44" i="3"/>
  <c r="DG44" i="3"/>
  <c r="AT63" i="1"/>
  <c r="F92" i="1"/>
  <c r="CY111" i="1"/>
  <c r="X111" i="1" s="1"/>
  <c r="CZ111" i="1"/>
  <c r="Y111" i="1" s="1"/>
  <c r="DG15" i="3"/>
  <c r="DJ15" i="3" s="1"/>
  <c r="DF15" i="3"/>
  <c r="DH15" i="3"/>
  <c r="DI15" i="3"/>
  <c r="AE31" i="1"/>
  <c r="CZ28" i="1"/>
  <c r="Y28" i="1" s="1"/>
  <c r="AL31" i="1" s="1"/>
  <c r="DI32" i="3"/>
  <c r="DF32" i="3"/>
  <c r="DJ32" i="3" s="1"/>
  <c r="DG32" i="3"/>
  <c r="DH32" i="3"/>
  <c r="DG40" i="3"/>
  <c r="DH40" i="3"/>
  <c r="DI40" i="3"/>
  <c r="DF40" i="3"/>
  <c r="DJ40" i="3" s="1"/>
  <c r="DF14" i="3"/>
  <c r="DG14" i="3"/>
  <c r="DJ14" i="3" s="1"/>
  <c r="DI14" i="3"/>
  <c r="DH14" i="3"/>
  <c r="F41" i="1"/>
  <c r="AQ26" i="1"/>
  <c r="AQ145" i="1"/>
  <c r="CI26" i="1"/>
  <c r="AZ31" i="1"/>
  <c r="U69" i="1"/>
  <c r="AH74" i="1" s="1"/>
  <c r="CY67" i="1"/>
  <c r="X67" i="1" s="1"/>
  <c r="CZ67" i="1"/>
  <c r="Y67" i="1" s="1"/>
  <c r="DI41" i="3"/>
  <c r="DF41" i="3"/>
  <c r="DJ41" i="3" s="1"/>
  <c r="DG41" i="3"/>
  <c r="DH41" i="3"/>
  <c r="BD145" i="1"/>
  <c r="F99" i="1"/>
  <c r="BD63" i="1"/>
  <c r="CP68" i="1"/>
  <c r="O68" i="1" s="1"/>
  <c r="CU25" i="3"/>
  <c r="CX25" i="3"/>
  <c r="CX31" i="3"/>
  <c r="CX26" i="3"/>
  <c r="CV25" i="3"/>
  <c r="CW28" i="3"/>
  <c r="CX28" i="3"/>
  <c r="CX33" i="3"/>
  <c r="P108" i="1"/>
  <c r="I109" i="1"/>
  <c r="K109" i="1"/>
  <c r="Q108" i="1"/>
  <c r="AZ74" i="1"/>
  <c r="CI63" i="1"/>
  <c r="P70" i="1"/>
  <c r="Q70" i="1"/>
  <c r="AD74" i="1" s="1"/>
  <c r="S70" i="1"/>
  <c r="AX31" i="1"/>
  <c r="CG26" i="1"/>
  <c r="DG45" i="3"/>
  <c r="DH45" i="3"/>
  <c r="DF45" i="3"/>
  <c r="DJ45" i="3" s="1"/>
  <c r="DI45" i="3"/>
  <c r="V26" i="1"/>
  <c r="F54" i="1"/>
  <c r="DF9" i="3"/>
  <c r="DI9" i="3"/>
  <c r="DG9" i="3"/>
  <c r="DJ9" i="3" s="1"/>
  <c r="DH9" i="3"/>
  <c r="U70" i="1"/>
  <c r="V108" i="1"/>
  <c r="W108" i="1"/>
  <c r="F52" i="1"/>
  <c r="T26" i="1"/>
  <c r="DG5" i="3"/>
  <c r="DJ5" i="3" s="1"/>
  <c r="DH5" i="3"/>
  <c r="DI5" i="3"/>
  <c r="DF5" i="3"/>
  <c r="CP67" i="1"/>
  <c r="O67" i="1" s="1"/>
  <c r="DF24" i="3"/>
  <c r="DJ24" i="3" s="1"/>
  <c r="DI24" i="3"/>
  <c r="DG24" i="3"/>
  <c r="DH24" i="3"/>
  <c r="CX30" i="3"/>
  <c r="DF8" i="3"/>
  <c r="DH8" i="3"/>
  <c r="DG8" i="3"/>
  <c r="DI8" i="3"/>
  <c r="DJ8" i="3" s="1"/>
  <c r="CX34" i="3"/>
  <c r="DF4" i="3"/>
  <c r="DI4" i="3"/>
  <c r="DG4" i="3"/>
  <c r="DJ4" i="3" s="1"/>
  <c r="DH4" i="3"/>
  <c r="DH42" i="3"/>
  <c r="DF42" i="3"/>
  <c r="DJ42" i="3" s="1"/>
  <c r="DG42" i="3"/>
  <c r="DI42" i="3"/>
  <c r="AU115" i="1"/>
  <c r="CD106" i="1"/>
  <c r="GX108" i="1"/>
  <c r="W69" i="1"/>
  <c r="AJ74" i="1" s="1"/>
  <c r="CY68" i="1"/>
  <c r="X68" i="1" s="1"/>
  <c r="AI63" i="1" l="1"/>
  <c r="V74" i="1"/>
  <c r="AD63" i="1"/>
  <c r="Q74" i="1"/>
  <c r="GN65" i="1"/>
  <c r="Q109" i="1"/>
  <c r="AD115" i="1" s="1"/>
  <c r="R109" i="1"/>
  <c r="AE115" i="1" s="1"/>
  <c r="V109" i="1"/>
  <c r="AI115" i="1" s="1"/>
  <c r="S109" i="1"/>
  <c r="U109" i="1"/>
  <c r="W109" i="1"/>
  <c r="P109" i="1"/>
  <c r="T109" i="1"/>
  <c r="AG115" i="1" s="1"/>
  <c r="GX109" i="1"/>
  <c r="AP22" i="1"/>
  <c r="AP175" i="1"/>
  <c r="F154" i="1"/>
  <c r="G16" i="2" s="1"/>
  <c r="CP108" i="1"/>
  <c r="O108" i="1" s="1"/>
  <c r="AC115" i="1"/>
  <c r="AX26" i="1"/>
  <c r="F38" i="1"/>
  <c r="AX145" i="1"/>
  <c r="AJ115" i="1"/>
  <c r="GM67" i="1"/>
  <c r="GN67" i="1" s="1"/>
  <c r="CZ70" i="1"/>
  <c r="Y70" i="1" s="1"/>
  <c r="CY70" i="1"/>
  <c r="X70" i="1" s="1"/>
  <c r="X26" i="1"/>
  <c r="F57" i="1"/>
  <c r="AZ115" i="1"/>
  <c r="CI106" i="1"/>
  <c r="DG34" i="3"/>
  <c r="DH34" i="3"/>
  <c r="DI34" i="3"/>
  <c r="DF34" i="3"/>
  <c r="DJ34" i="3" s="1"/>
  <c r="AO22" i="1"/>
  <c r="AO175" i="1"/>
  <c r="F149" i="1"/>
  <c r="DG25" i="3"/>
  <c r="DH25" i="3"/>
  <c r="DI25" i="3"/>
  <c r="DJ25" i="3" s="1"/>
  <c r="DF25" i="3"/>
  <c r="U74" i="1"/>
  <c r="AH63" i="1"/>
  <c r="BA63" i="1"/>
  <c r="F94" i="1"/>
  <c r="AJ63" i="1"/>
  <c r="W74" i="1"/>
  <c r="CB106" i="1"/>
  <c r="AS115" i="1"/>
  <c r="AE74" i="1"/>
  <c r="AQ106" i="1"/>
  <c r="F125" i="1"/>
  <c r="CJ115" i="1"/>
  <c r="F85" i="1"/>
  <c r="AZ63" i="1"/>
  <c r="F42" i="1"/>
  <c r="AZ26" i="1"/>
  <c r="AZ145" i="1"/>
  <c r="AF74" i="1"/>
  <c r="DH26" i="3"/>
  <c r="DF26" i="3"/>
  <c r="DG26" i="3"/>
  <c r="DJ26" i="3" s="1"/>
  <c r="DI26" i="3"/>
  <c r="CP70" i="1"/>
  <c r="O70" i="1" s="1"/>
  <c r="DF31" i="3"/>
  <c r="DJ31" i="3" s="1"/>
  <c r="DG31" i="3"/>
  <c r="DH31" i="3"/>
  <c r="DI31" i="3"/>
  <c r="AU106" i="1"/>
  <c r="F134" i="1"/>
  <c r="GM68" i="1"/>
  <c r="GN68" i="1" s="1"/>
  <c r="S26" i="1"/>
  <c r="F46" i="1"/>
  <c r="BB22" i="1"/>
  <c r="F158" i="1"/>
  <c r="BB175" i="1"/>
  <c r="U26" i="1"/>
  <c r="F53" i="1"/>
  <c r="AK74" i="1"/>
  <c r="T74" i="1"/>
  <c r="AG63" i="1"/>
  <c r="Q31" i="1"/>
  <c r="AD26" i="1"/>
  <c r="CZ69" i="1"/>
  <c r="Y69" i="1" s="1"/>
  <c r="AL74" i="1" s="1"/>
  <c r="AX106" i="1"/>
  <c r="F122" i="1"/>
  <c r="AQ22" i="1"/>
  <c r="AQ175" i="1"/>
  <c r="F155" i="1"/>
  <c r="DG30" i="3"/>
  <c r="DI30" i="3"/>
  <c r="DF30" i="3"/>
  <c r="DJ30" i="3" s="1"/>
  <c r="DH30" i="3"/>
  <c r="AH115" i="1"/>
  <c r="DH33" i="3"/>
  <c r="DI33" i="3"/>
  <c r="DF33" i="3"/>
  <c r="DJ33" i="3" s="1"/>
  <c r="DG33" i="3"/>
  <c r="Y31" i="1"/>
  <c r="AL26" i="1"/>
  <c r="BC22" i="1"/>
  <c r="F161" i="1"/>
  <c r="BC175" i="1"/>
  <c r="AU145" i="1"/>
  <c r="O31" i="1"/>
  <c r="AB26" i="1"/>
  <c r="F170" i="1"/>
  <c r="BD22" i="1"/>
  <c r="BD175" i="1"/>
  <c r="CY108" i="1"/>
  <c r="X108" i="1" s="1"/>
  <c r="CZ108" i="1"/>
  <c r="Y108" i="1" s="1"/>
  <c r="DF28" i="3"/>
  <c r="DG28" i="3"/>
  <c r="DJ28" i="3" s="1"/>
  <c r="DI28" i="3"/>
  <c r="DH28" i="3"/>
  <c r="R31" i="1"/>
  <c r="AE26" i="1"/>
  <c r="CP69" i="1"/>
  <c r="O69" i="1" s="1"/>
  <c r="GM69" i="1" s="1"/>
  <c r="GN69" i="1" s="1"/>
  <c r="AC74" i="1"/>
  <c r="AC26" i="1"/>
  <c r="P31" i="1"/>
  <c r="CH31" i="1"/>
  <c r="CF31" i="1"/>
  <c r="CE31" i="1"/>
  <c r="GM28" i="1"/>
  <c r="AI106" i="1" l="1"/>
  <c r="V115" i="1"/>
  <c r="Y74" i="1"/>
  <c r="AL63" i="1"/>
  <c r="AE106" i="1"/>
  <c r="R115" i="1"/>
  <c r="AD106" i="1"/>
  <c r="Q115" i="1"/>
  <c r="CY109" i="1"/>
  <c r="X109" i="1" s="1"/>
  <c r="AK115" i="1" s="1"/>
  <c r="CZ109" i="1"/>
  <c r="Y109" i="1" s="1"/>
  <c r="AL115" i="1" s="1"/>
  <c r="CH26" i="1"/>
  <c r="AY31" i="1"/>
  <c r="AB74" i="1"/>
  <c r="AZ22" i="1"/>
  <c r="AZ175" i="1"/>
  <c r="F156" i="1"/>
  <c r="W115" i="1"/>
  <c r="AJ106" i="1"/>
  <c r="BD18" i="1"/>
  <c r="F200" i="1"/>
  <c r="AF115" i="1"/>
  <c r="F34" i="1"/>
  <c r="P26" i="1"/>
  <c r="AQ18" i="1"/>
  <c r="F185" i="1"/>
  <c r="AX175" i="1"/>
  <c r="AX22" i="1"/>
  <c r="F152" i="1"/>
  <c r="CE74" i="1"/>
  <c r="AC63" i="1"/>
  <c r="CF74" i="1"/>
  <c r="P74" i="1"/>
  <c r="CH74" i="1"/>
  <c r="CJ106" i="1"/>
  <c r="BA115" i="1"/>
  <c r="AZ106" i="1"/>
  <c r="F126" i="1"/>
  <c r="GM108" i="1"/>
  <c r="BB18" i="1"/>
  <c r="F188" i="1"/>
  <c r="U63" i="1"/>
  <c r="F96" i="1"/>
  <c r="F45" i="1"/>
  <c r="R26" i="1"/>
  <c r="GM70" i="1"/>
  <c r="GN70" i="1" s="1"/>
  <c r="CA74" i="1"/>
  <c r="U115" i="1"/>
  <c r="AH106" i="1"/>
  <c r="AP18" i="1"/>
  <c r="F184" i="1"/>
  <c r="CB74" i="1"/>
  <c r="O26" i="1"/>
  <c r="F33" i="1"/>
  <c r="AU22" i="1"/>
  <c r="F164" i="1"/>
  <c r="AU175" i="1"/>
  <c r="Q26" i="1"/>
  <c r="Q145" i="1"/>
  <c r="F43" i="1"/>
  <c r="AE63" i="1"/>
  <c r="R74" i="1"/>
  <c r="F86" i="1"/>
  <c r="Q63" i="1"/>
  <c r="Y26" i="1"/>
  <c r="F58" i="1"/>
  <c r="AC106" i="1"/>
  <c r="CE115" i="1"/>
  <c r="CH115" i="1"/>
  <c r="CF115" i="1"/>
  <c r="P115" i="1"/>
  <c r="CA31" i="1"/>
  <c r="GN28" i="1"/>
  <c r="CB31" i="1" s="1"/>
  <c r="BC18" i="1"/>
  <c r="F191" i="1"/>
  <c r="F132" i="1"/>
  <c r="AS106" i="1"/>
  <c r="CE26" i="1"/>
  <c r="AV31" i="1"/>
  <c r="T63" i="1"/>
  <c r="F95" i="1"/>
  <c r="AO18" i="1"/>
  <c r="F179" i="1"/>
  <c r="AG106" i="1"/>
  <c r="T115" i="1"/>
  <c r="T145" i="1" s="1"/>
  <c r="F97" i="1"/>
  <c r="V63" i="1"/>
  <c r="V145" i="1"/>
  <c r="CF26" i="1"/>
  <c r="AW31" i="1"/>
  <c r="AK63" i="1"/>
  <c r="X74" i="1"/>
  <c r="AF63" i="1"/>
  <c r="S74" i="1"/>
  <c r="F98" i="1"/>
  <c r="W63" i="1"/>
  <c r="W145" i="1"/>
  <c r="CP109" i="1"/>
  <c r="O109" i="1" s="1"/>
  <c r="GM109" i="1" s="1"/>
  <c r="GO109" i="1" s="1"/>
  <c r="T22" i="1" l="1"/>
  <c r="F166" i="1"/>
  <c r="T175" i="1"/>
  <c r="AK106" i="1"/>
  <c r="X115" i="1"/>
  <c r="AL106" i="1"/>
  <c r="Y115" i="1"/>
  <c r="P63" i="1"/>
  <c r="F77" i="1"/>
  <c r="AS74" i="1"/>
  <c r="CB63" i="1"/>
  <c r="Q106" i="1"/>
  <c r="F127" i="1"/>
  <c r="W22" i="1"/>
  <c r="W175" i="1"/>
  <c r="F169" i="1"/>
  <c r="F88" i="1"/>
  <c r="R63" i="1"/>
  <c r="AR31" i="1"/>
  <c r="CA26" i="1"/>
  <c r="R106" i="1"/>
  <c r="F129" i="1"/>
  <c r="V22" i="1"/>
  <c r="V175" i="1"/>
  <c r="F168" i="1"/>
  <c r="AY74" i="1"/>
  <c r="CH63" i="1"/>
  <c r="CB26" i="1"/>
  <c r="AS31" i="1"/>
  <c r="CE63" i="1"/>
  <c r="AV74" i="1"/>
  <c r="S63" i="1"/>
  <c r="F89" i="1"/>
  <c r="S145" i="1"/>
  <c r="P106" i="1"/>
  <c r="F118" i="1"/>
  <c r="GO108" i="1"/>
  <c r="CC115" i="1" s="1"/>
  <c r="CA115" i="1"/>
  <c r="F139" i="1"/>
  <c r="W106" i="1"/>
  <c r="CF63" i="1"/>
  <c r="AW74" i="1"/>
  <c r="CF106" i="1"/>
  <c r="AW115" i="1"/>
  <c r="Q22" i="1"/>
  <c r="F157" i="1"/>
  <c r="Q175" i="1"/>
  <c r="U106" i="1"/>
  <c r="F137" i="1"/>
  <c r="AB115" i="1"/>
  <c r="AX18" i="1"/>
  <c r="F182" i="1"/>
  <c r="U145" i="1"/>
  <c r="S115" i="1"/>
  <c r="AF106" i="1"/>
  <c r="T106" i="1"/>
  <c r="F136" i="1"/>
  <c r="CA63" i="1"/>
  <c r="AR74" i="1"/>
  <c r="AZ18" i="1"/>
  <c r="F186" i="1"/>
  <c r="CE106" i="1"/>
  <c r="AV115" i="1"/>
  <c r="AU18" i="1"/>
  <c r="F194" i="1"/>
  <c r="F101" i="1"/>
  <c r="Y63" i="1"/>
  <c r="X63" i="1"/>
  <c r="F100" i="1"/>
  <c r="X145" i="1"/>
  <c r="AY115" i="1"/>
  <c r="CH106" i="1"/>
  <c r="AW26" i="1"/>
  <c r="AW145" i="1"/>
  <c r="F37" i="1"/>
  <c r="AV26" i="1"/>
  <c r="AV145" i="1"/>
  <c r="F36" i="1"/>
  <c r="R145" i="1"/>
  <c r="BA106" i="1"/>
  <c r="F135" i="1"/>
  <c r="BA145" i="1"/>
  <c r="AB63" i="1"/>
  <c r="O74" i="1"/>
  <c r="V106" i="1"/>
  <c r="F138" i="1"/>
  <c r="P145" i="1"/>
  <c r="AY26" i="1"/>
  <c r="F39" i="1"/>
  <c r="BA22" i="1" l="1"/>
  <c r="F165" i="1"/>
  <c r="H16" i="2" s="1"/>
  <c r="BA175" i="1"/>
  <c r="AY106" i="1"/>
  <c r="F123" i="1"/>
  <c r="AR63" i="1"/>
  <c r="F102" i="1"/>
  <c r="Q18" i="1"/>
  <c r="F187" i="1"/>
  <c r="X22" i="1"/>
  <c r="X175" i="1"/>
  <c r="F171" i="1"/>
  <c r="R22" i="1"/>
  <c r="R175" i="1"/>
  <c r="F159" i="1"/>
  <c r="AV63" i="1"/>
  <c r="F79" i="1"/>
  <c r="AR26" i="1"/>
  <c r="F59" i="1"/>
  <c r="Y106" i="1"/>
  <c r="F142" i="1"/>
  <c r="Y145" i="1"/>
  <c r="V18" i="1"/>
  <c r="F198" i="1"/>
  <c r="S22" i="1"/>
  <c r="F160" i="1"/>
  <c r="J16" i="2" s="1"/>
  <c r="S175" i="1"/>
  <c r="AY145" i="1"/>
  <c r="S106" i="1"/>
  <c r="F130" i="1"/>
  <c r="F80" i="1"/>
  <c r="AW63" i="1"/>
  <c r="AS63" i="1"/>
  <c r="F91" i="1"/>
  <c r="AV22" i="1"/>
  <c r="F150" i="1"/>
  <c r="AV175" i="1"/>
  <c r="U22" i="1"/>
  <c r="F167" i="1"/>
  <c r="U175" i="1"/>
  <c r="AS26" i="1"/>
  <c r="F48" i="1"/>
  <c r="AS145" i="1"/>
  <c r="X106" i="1"/>
  <c r="F141" i="1"/>
  <c r="AW106" i="1"/>
  <c r="F121" i="1"/>
  <c r="P22" i="1"/>
  <c r="F148" i="1"/>
  <c r="P175" i="1"/>
  <c r="F120" i="1"/>
  <c r="AV106" i="1"/>
  <c r="W18" i="1"/>
  <c r="F199" i="1"/>
  <c r="T18" i="1"/>
  <c r="F196" i="1"/>
  <c r="AW175" i="1"/>
  <c r="F151" i="1"/>
  <c r="AW22" i="1"/>
  <c r="AB106" i="1"/>
  <c r="O115" i="1"/>
  <c r="AR115" i="1"/>
  <c r="AR145" i="1" s="1"/>
  <c r="CA106" i="1"/>
  <c r="AY63" i="1"/>
  <c r="F82" i="1"/>
  <c r="F76" i="1"/>
  <c r="O63" i="1"/>
  <c r="O145" i="1"/>
  <c r="CC106" i="1"/>
  <c r="AT115" i="1"/>
  <c r="AR22" i="1" l="1"/>
  <c r="F173" i="1"/>
  <c r="AR175" i="1"/>
  <c r="F133" i="1"/>
  <c r="AT106" i="1"/>
  <c r="AT145" i="1"/>
  <c r="Y22" i="1"/>
  <c r="Y175" i="1"/>
  <c r="F172" i="1"/>
  <c r="AW18" i="1"/>
  <c r="F181" i="1"/>
  <c r="O22" i="1"/>
  <c r="O175" i="1"/>
  <c r="F147" i="1"/>
  <c r="AS22" i="1"/>
  <c r="AS175" i="1"/>
  <c r="F162" i="1"/>
  <c r="E16" i="2" s="1"/>
  <c r="X18" i="1"/>
  <c r="F201" i="1"/>
  <c r="AY22" i="1"/>
  <c r="F153" i="1"/>
  <c r="AY175" i="1"/>
  <c r="S18" i="1"/>
  <c r="F190" i="1"/>
  <c r="F189" i="1"/>
  <c r="R18" i="1"/>
  <c r="U18" i="1"/>
  <c r="F197" i="1"/>
  <c r="F143" i="1"/>
  <c r="AR106" i="1"/>
  <c r="P18" i="1"/>
  <c r="F178" i="1"/>
  <c r="BA18" i="1"/>
  <c r="F195" i="1"/>
  <c r="O106" i="1"/>
  <c r="F117" i="1"/>
  <c r="AV18" i="1"/>
  <c r="F180" i="1"/>
  <c r="Y18" i="1" l="1"/>
  <c r="F202" i="1"/>
  <c r="AY18" i="1"/>
  <c r="F183" i="1"/>
  <c r="AR18" i="1"/>
  <c r="F203" i="1"/>
  <c r="AT22" i="1"/>
  <c r="F163" i="1"/>
  <c r="F16" i="2" s="1"/>
  <c r="AT175" i="1"/>
  <c r="AS18" i="1"/>
  <c r="F192" i="1"/>
  <c r="I16" i="2"/>
  <c r="N16" i="2" s="1"/>
  <c r="F177" i="1"/>
  <c r="O18" i="1"/>
  <c r="F193" i="1" l="1"/>
  <c r="AT18" i="1"/>
</calcChain>
</file>

<file path=xl/sharedStrings.xml><?xml version="1.0" encoding="utf-8"?>
<sst xmlns="http://schemas.openxmlformats.org/spreadsheetml/2006/main" count="2636" uniqueCount="373">
  <si>
    <t>Smeta.RU  (495) 974-1589</t>
  </si>
  <si>
    <t>_PS_</t>
  </si>
  <si>
    <t>Smeta.RU</t>
  </si>
  <si>
    <t/>
  </si>
  <si>
    <t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</t>
  </si>
  <si>
    <t>02-01-02 Строительство ЗП методом ГНБ(КЛ 10кВ)</t>
  </si>
  <si>
    <t>Левицкая М.В.</t>
  </si>
  <si>
    <t>Челнаков А.И.</t>
  </si>
  <si>
    <t>И.о. заместителя директора по капитальному строительству МКС-филиала ПАО «Россети Московский регион»</t>
  </si>
  <si>
    <t>МКС - филиал ПАО "Россети Московский регион"</t>
  </si>
  <si>
    <t>Миронов С.С.</t>
  </si>
  <si>
    <t>Генеральный директор ООО "СК СИСТЕМА"</t>
  </si>
  <si>
    <t>ООО «СК СИСТЕМА»</t>
  </si>
  <si>
    <t>ООО «СК СИСТЕМА», 140070, МО, г. Люберцы, пгт. Томилино, ул. Гаршина, д. 11, помещ.11</t>
  </si>
  <si>
    <t>Сметные нормы списания</t>
  </si>
  <si>
    <t>Коды ОКП для ТСН-2001 МГЭ Дополнение 80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</si>
  <si>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</si>
  <si>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</si>
  <si>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30.12.2025 г. доп.80</t>
  </si>
  <si>
    <t>Территориальные сметные нормативы для Москвы (ТСН-2001)</t>
  </si>
  <si>
    <t>ТЕР</t>
  </si>
  <si>
    <t>02-01-01</t>
  </si>
  <si>
    <t>Строительство ЗП методом ГНБ КЛ-10кВ</t>
  </si>
  <si>
    <t>СК-50/25-ГНБ</t>
  </si>
  <si>
    <t>Новый раздел</t>
  </si>
  <si>
    <t>Земляные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</si>
  <si>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</si>
  <si>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</si>
  <si>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</si>
  <si>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</si>
  <si>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</si>
  <si>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</t>
  </si>
  <si>
    <t>*1,1</t>
  </si>
  <si>
    <t>Строительные работы</t>
  </si>
  <si>
    <t>ТСН-2001.3-1. Земляные работы, выполняемые ручным способом</t>
  </si>
  <si>
    <t>ТСН-2001.3-1-2</t>
  </si>
  <si>
    <t>Поправка: Гл.12.Прил.8.п.8. 5_12.00.01.11.003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</si>
  <si>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</si>
  <si>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</si>
  <si>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</si>
  <si>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</si>
  <si>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</si>
  <si>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</si>
  <si>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</si>
  <si>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</si>
  <si>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</si>
  <si>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</si>
  <si>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</si>
  <si>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</si>
  <si>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</si>
  <si>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</si>
  <si>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</si>
  <si>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</si>
  <si>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</si>
  <si>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</si>
  <si>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</si>
  <si>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</si>
  <si>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</si>
  <si>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</si>
  <si>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</si>
  <si>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</si>
  <si>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</si>
  <si>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</si>
  <si>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</si>
  <si>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</si>
  <si>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</si>
  <si>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</si>
  <si>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</si>
  <si>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</si>
  <si>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</si>
  <si>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</si>
  <si>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</si>
  <si>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</si>
  <si>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</si>
  <si>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</si>
  <si>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</si>
  <si>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</si>
  <si>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</si>
  <si>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</si>
  <si>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</si>
  <si>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</si>
  <si>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</si>
  <si>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</si>
  <si>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</si>
  <si>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</si>
  <si>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</si>
  <si>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</si>
  <si>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</si>
  <si>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</si>
  <si>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</si>
  <si>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</si>
  <si>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</si>
  <si>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</si>
  <si>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</si>
  <si>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</si>
  <si>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ЗП №1, 2скв.: 1скв - 3тр. Lпл.=78,30 м Lпр.=80,50 м; 2скв - 3тр. Lпл.=78,30 м Lпр.=80,50 м.</t>
  </si>
  <si>
    <t>СК-50/25</t>
  </si>
  <si>
    <t>3</t>
  </si>
  <si>
    <t>3.4-21-2</t>
  </si>
  <si>
    <t>Монтаж установки горизонтально направленного бурения с тяговым усилием до 500 кН</t>
  </si>
  <si>
    <t>1  ШТ.</t>
  </si>
  <si>
    <t>ТСН-2001.3 Доп. 75, Сб. 4, т. 21, поз. 2</t>
  </si>
  <si>
    <t>ТСН-2001.3-4. Скважины</t>
  </si>
  <si>
    <t>ТСН-2001.3-4-1</t>
  </si>
  <si>
    <t>4</t>
  </si>
  <si>
    <t>3.4-21-4</t>
  </si>
  <si>
    <t>Демонтаж установки горизонтального направленного бурения с тяговым усилием до 500 кН</t>
  </si>
  <si>
    <t>ТСН-2001.3 Доп. 75, Сб. 4, т. 21, поз. 4</t>
  </si>
  <si>
    <t>5</t>
  </si>
  <si>
    <t>3.22-73-2</t>
  </si>
  <si>
    <t>Сварка полиэтиленовых труб номинальным наружным диаметром 140 мм - 160 мм</t>
  </si>
  <si>
    <t>1 стык</t>
  </si>
  <si>
    <t>ТСН-2001.3 Доп. 68, Сб. 22, т. 73, поз. 2</t>
  </si>
  <si>
    <t>ТСН-2001.3-22. Водопровод - наружные сети</t>
  </si>
  <si>
    <t>ТСН-2001.3-22-1</t>
  </si>
  <si>
    <t>6</t>
  </si>
  <si>
    <t>3.4-23-3</t>
  </si>
  <si>
    <t>Устройство закрытого (подземного) перехода методом горизонтально направленного бурения с поэтапным расширением скважины для полиэтиленовых труб в грунтах I-III группы установками с тяговым усилием до 500 кН для труб Dy=400 мм длиной до 400 м</t>
  </si>
  <si>
    <t>1 М</t>
  </si>
  <si>
    <t>ТСН-2001.3 Доп. 80, Сб. 4, т. 23, поз. 3</t>
  </si>
  <si>
    <t>6,1</t>
  </si>
  <si>
    <t>1.1-1-1835</t>
  </si>
  <si>
    <t>Бентонит натриевый тонкого помола с содержанием органических полимеров, для сгущения, увеличения объема и придания гелеобразующих свойств буровым растворам, укрепления, снижения просачивания воды в стенках каналов</t>
  </si>
  <si>
    <t>кг</t>
  </si>
  <si>
    <t>ТСН-2001.1 Доп. 49, Р. 1, о. 1, поз. 1835</t>
  </si>
  <si>
    <t>6,2</t>
  </si>
  <si>
    <t>1.1-1-3290</t>
  </si>
  <si>
    <t>л</t>
  </si>
  <si>
    <t>ТСН-2001.1 Доп. 79, Р. 1, о. 1, поз. 3290</t>
  </si>
  <si>
    <t>7</t>
  </si>
  <si>
    <t>Предельная стоимость</t>
  </si>
  <si>
    <t>Труба ""ЭЛЕКТРОПАЙП АМПЕРА РС"" (БЕЗ СЛОЯ ПВ-0 и толщиной стенки 10.1 мм 160 (F3) SN24</t>
  </si>
  <si>
    <t>м</t>
  </si>
  <si>
    <t>Материалы</t>
  </si>
  <si>
    <t>Материалы, изделия и конструкции</t>
  </si>
  <si>
    <t>[939,56 /  9,84] +  2% Заг.скл</t>
  </si>
  <si>
    <t>0</t>
  </si>
  <si>
    <t>8</t>
  </si>
  <si>
    <t>Монтажные работы</t>
  </si>
  <si>
    <t>9</t>
  </si>
  <si>
    <t>4.8-80-2</t>
  </si>
  <si>
    <t>Прокладка кабеля напряжением до 35 кВ в проложенных трубах, блоках и коробах, при массе 1 м до 2 кг</t>
  </si>
  <si>
    <t>100 М КАБЕЛЯ</t>
  </si>
  <si>
    <t>ТСН-2001.4 Доп. 79, Сб. 8, т. 80, поз. 2</t>
  </si>
  <si>
    <t>Монтаж оборудования</t>
  </si>
  <si>
    <t>ТСН-2001.4-8. Электротехнические установки</t>
  </si>
  <si>
    <t>ТСН-2001.4-8-1</t>
  </si>
  <si>
    <t>10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</si>
  <si>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</si>
  <si>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</si>
  <si>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км</t>
  </si>
  <si>
    <t>ТСН-2001.1 Доп. 79, Р. 23, о. 7, поз. 391</t>
  </si>
  <si>
    <t>Материалы монтажные</t>
  </si>
  <si>
    <t>ТСН-2001.1 Материалы монтажные</t>
  </si>
  <si>
    <t>ТСН-2001.1-2</t>
  </si>
  <si>
    <t>11</t>
  </si>
  <si>
    <t>4.10-115-29</t>
  </si>
  <si>
    <t>Разные работы, герметизация свободного канала кабельной канализации</t>
  </si>
  <si>
    <t>1 канал</t>
  </si>
  <si>
    <t>ТСН-2001.4 Доп. 80, Сб. 10, т. 115, поз. 29</t>
  </si>
  <si>
    <t>ТСН-2001.4-10. Прокладка и монтаж сетей связи</t>
  </si>
  <si>
    <t>ТСН-2001.4-10-1</t>
  </si>
  <si>
    <t>12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</si>
  <si>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</si>
  <si>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</si>
  <si>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шт.</t>
  </si>
  <si>
    <t>ТСН-2001.1 Доп. 79, Р. 12, о. 3, поз. 62</t>
  </si>
  <si>
    <t>Материалы строительные</t>
  </si>
  <si>
    <t>ТСН-2001.1 Материалы строительные</t>
  </si>
  <si>
    <t>ТСН-2001.1-1</t>
  </si>
  <si>
    <t>13</t>
  </si>
  <si>
    <t>4.8-301-3</t>
  </si>
  <si>
    <t>Монтаж уплотнителя кабельного прохода термоусаживаемого при количестве кабелей в трубе: свыше одного</t>
  </si>
  <si>
    <t>100 комплектов</t>
  </si>
  <si>
    <t>ТСН-2001.4 Доп. 80, Сб. 8, т. 301, поз. 3</t>
  </si>
  <si>
    <t>13,1</t>
  </si>
  <si>
    <t>1.21-5-1069</t>
  </si>
  <si>
    <t>Уплотнитель кабельных проходов, типа УКПТ</t>
  </si>
  <si>
    <t>КОМПЛЕКТ</t>
  </si>
  <si>
    <t>ТСН-2001.1 Доп. 73, Р. 21, о. 5, поз. 1069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</si>
  <si>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</si>
  <si>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</si>
  <si>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</si>
  <si>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</si>
  <si>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</si>
  <si>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</si>
  <si>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</si>
  <si>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</si>
  <si>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</si>
  <si>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</si>
  <si>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</si>
  <si>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</si>
  <si>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МГЭ, Дополнение 80, строительство</t>
  </si>
  <si>
    <t>219</t>
  </si>
  <si>
    <t>_OBSM_</t>
  </si>
  <si>
    <t>9999990008</t>
  </si>
  <si>
    <t>Трудозатраты рабочих</t>
  </si>
  <si>
    <t>чел.-ч.</t>
  </si>
  <si>
    <t>2.1-17-203</t>
  </si>
  <si>
    <t>ТСН-2001.2. Доп. 79. п.1-17-203 (172706)</t>
  </si>
  <si>
    <t>Установки направленного бурения, тяговое усилие до 500 кН</t>
  </si>
  <si>
    <t>маш.-ч</t>
  </si>
  <si>
    <t>9999990009</t>
  </si>
  <si>
    <t>2.1-9-2</t>
  </si>
  <si>
    <t>ТСН-2001.2. Доп. 79. п.1-9-2 (093302)</t>
  </si>
  <si>
    <t>Машины бурильно-крановые на базе автомобиля, глубина бурения до 5 м</t>
  </si>
  <si>
    <t>2.1-13-40</t>
  </si>
  <si>
    <t>ТСН-2001.2. Доп. 68. п.1-13-40 (135505)</t>
  </si>
  <si>
    <t>Аппараты для стыковой сварки труб из термопластов диаметром от 40 до 160 мм</t>
  </si>
  <si>
    <t>1.1-1-1064</t>
  </si>
  <si>
    <t>ТСН-2001.1 Доп. 79, Р. 1, о. 1, поз. 1064</t>
  </si>
  <si>
    <t>Спирт этиловый технический</t>
  </si>
  <si>
    <t>1.1-1-115</t>
  </si>
  <si>
    <t>ТСН-2001.1. Доп. 1-42. Р. 1, о. 1, поз. 115</t>
  </si>
  <si>
    <t>Ветошь</t>
  </si>
  <si>
    <t>2.1-11-91</t>
  </si>
  <si>
    <t>ТСН-2001.2. Доп. 71. п.1-11-91 (110701)</t>
  </si>
  <si>
    <t>Насосы водоотливные, производительность до 54 м3/ч, мощность до 3,2 кВт (4,8 л.с)</t>
  </si>
  <si>
    <t>2.1-17-49</t>
  </si>
  <si>
    <t>ТСН-2001.2. Доп. 68. п.1-17-49 (176802)</t>
  </si>
  <si>
    <t>Машины комбинированные илососные промывочные на базе автомобиля, объем цистерн до 10 м3, производительность до 720 м3/ч</t>
  </si>
  <si>
    <t>2.1-18-23</t>
  </si>
  <si>
    <t>ТСН-2001.2. Доп. 68. п.1-18-23 (183201)</t>
  </si>
  <si>
    <t>Автомобили бортовые с краном-манипулятором, грузоподъемность до 6 т</t>
  </si>
  <si>
    <t>2.1-3-69</t>
  </si>
  <si>
    <t>ТСН-2001.2. Доп. 68. п.1-3-69 (038003)</t>
  </si>
  <si>
    <t>Трубоукладчики, диаметр труб до 400 мм</t>
  </si>
  <si>
    <t>2.1-5-18</t>
  </si>
  <si>
    <t>ТСН-2001.2. Доп. 71. п.1-5-18 (050902)</t>
  </si>
  <si>
    <t>Машины поливомоечные, емкость цистерны до 8 м3</t>
  </si>
  <si>
    <t>2.1-6-79</t>
  </si>
  <si>
    <t>ТСН-2001.2. Доп. 68. п.1-6-79 (061105)</t>
  </si>
  <si>
    <t>Установки смесительные стационарные для приготовления бентонитового раствора, емкость до 4000 л</t>
  </si>
  <si>
    <t>1.1-1-1049</t>
  </si>
  <si>
    <t>ТСН-2001.1 Доп. 79, Р. 1, о. 1, поз. 1049</t>
  </si>
  <si>
    <t>Сода кальцинированная, техническая</t>
  </si>
  <si>
    <t>т</t>
  </si>
  <si>
    <t>1.1-1-118</t>
  </si>
  <si>
    <t>ТСН-2001.1. Доп. 1-42. Р. 1, о. 1, поз. 118</t>
  </si>
  <si>
    <t>Вода</t>
  </si>
  <si>
    <t>м3</t>
  </si>
  <si>
    <t>1.1-1-2948</t>
  </si>
  <si>
    <t>ТСН-2001.1 Доп. 79, Р. 1, о. 1, поз. 2948</t>
  </si>
  <si>
    <t>Смазка графитная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</si>
  <si>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</si>
  <si>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</si>
  <si>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</si>
  <si>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</si>
  <si>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</si>
  <si>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</si>
  <si>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</si>
  <si>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</si>
  <si>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</si>
  <si>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</si>
  <si>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</si>
  <si>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</si>
  <si>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</si>
  <si>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</si>
  <si>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</si>
  <si>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</si>
  <si>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</si>
  <si>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</si>
  <si>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</si>
  <si>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</si>
  <si>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</si>
  <si>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</si>
  <si>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</si>
  <si>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</si>
  <si>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</si>
  <si>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</si>
  <si>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</si>
  <si>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</si>
  <si>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</si>
  <si>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</si>
  <si>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</si>
  <si>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2.1-17-24</t>
  </si>
  <si>
    <t>ТСН-2001.2. Доп. 1-42, п. 1-17-24 (174302)</t>
  </si>
  <si>
    <t>Инжекторные газовые горелки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</si>
  <si>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</si>
  <si>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</si>
  <si>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</si>
  <si>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м2</t>
  </si>
  <si>
    <t>1.1-1-2613</t>
  </si>
  <si>
    <t>ТСН-2001.1 Доп. 79, Р. 1, о. 1, поз. 2613</t>
  </si>
  <si>
    <t>Пропан-бутан, сжиженный газ</t>
  </si>
  <si>
    <t>1.1-2-158</t>
  </si>
  <si>
    <t>ТСН-2001.1 Доп. 79, Р. 1, о. 2, поз. 158</t>
  </si>
  <si>
    <t>Бензин авиационный, марка Б-70</t>
  </si>
  <si>
    <t>1.21-5-1134</t>
  </si>
  <si>
    <t>ТСН-2001.1 Доп. 70, Р. 21, о. 5, поз. 1134</t>
  </si>
  <si>
    <t>Хомут (стяжка) кабельный из полиамида, размеры 4,8х300 мм</t>
  </si>
  <si>
    <t>100 шт.</t>
  </si>
  <si>
    <t>2164500000</t>
  </si>
  <si>
    <t>Бентониты модифицированные</t>
  </si>
  <si>
    <t>2241120000</t>
  </si>
  <si>
    <t>Добавки специальные для растворов буровых (2253450000)</t>
  </si>
  <si>
    <t>2248110000</t>
  </si>
  <si>
    <t>Трубы из полиэтилена</t>
  </si>
  <si>
    <t>3500000000</t>
  </si>
  <si>
    <t>Кабели напряжением до 35 кВ</t>
  </si>
  <si>
    <t>3599190000</t>
  </si>
  <si>
    <t>Оконцеватели (капы) термоусаживаемые</t>
  </si>
  <si>
    <t>1.1-1-1063</t>
  </si>
  <si>
    <t>ТСН-2001.1 Доп. 79, Р. 1, о. 1, поз. 1063</t>
  </si>
  <si>
    <t>Спирт этиловый ректификат</t>
  </si>
  <si>
    <t>1.1-1-4007</t>
  </si>
  <si>
    <t>ТСН-2001.1 Доп. 67, Р. 1, о. 1, поз. 4007</t>
  </si>
  <si>
    <t>Салфетка безворсовая, сухая, для протирки оптических разъемов, размер 110х210 мм</t>
  </si>
  <si>
    <t>5296335000</t>
  </si>
  <si>
    <t>Уплотнители кабельных проходов термоусаживаемые</t>
  </si>
  <si>
    <t>Гл.12.Прил.8.п.8. 5_12.00.01.11.003</t>
  </si>
  <si>
    <t>Глава 12</t>
  </si>
  <si>
    <t>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</si>
  <si>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</si>
  <si>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Средство полимерное, жидкое, водородный показатель рН от 8,5 до 10,5, для кондиционирования грунтов при проходке тоннелей с использованием ТПМК с грунтопригрузом, улучшения рабочих характеристик пенных реагентов в сложных грунтовых условиях, модификации бентонитового раствора для ТПМК с гидропригрузом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</si>
  <si>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</si>
  <si>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</si>
  <si>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</si>
  <si>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</si>
  <si>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</si>
  <si>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</si>
  <si>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</si>
  <si>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</si>
  <si>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</si>
  <si>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</si>
  <si>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</si>
  <si>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</si>
  <si>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</si>
  <si>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</si>
  <si>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</si>
  <si>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</si>
  <si>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</si>
  <si>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</si>
  <si>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</si>
  <si>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</si>
  <si>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</si>
  <si>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</si>
  <si>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</si>
  <si>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вл.1. 02-01-02 Строительство ЗП методом ГНБ(КЛ 10кВ)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</si>
  <si>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</si>
  <si>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МГЭ, Дополнение 80, строительство №219 I квартал 2026 года</t>
  </si>
  <si>
    <r>
      <t>3.1-51-1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</si>
  <si>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</si>
  <si>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</si>
  <si>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</si>
  <si>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</si>
  <si>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</si>
  <si>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</si>
  <si>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</si>
  <si>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r>
      <t>3.1-53-1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</si>
  <si>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 xml:space="preserve">   Итого по ТСН-2001.16</t>
  </si>
  <si>
    <t xml:space="preserve">   Итого возвратных сумм</t>
  </si>
  <si>
    <r>
      <t>3.4-21-2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</si>
  <si>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ЭМ</t>
  </si>
  <si>
    <t>в т.ч. ЗПМ</t>
  </si>
  <si>
    <r>
      <t>3.4-21-4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</si>
  <si>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3.22-73-2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</si>
  <si>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МР</t>
  </si>
  <si>
    <r>
      <t>3.4-23-3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</si>
  <si>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1.1-1-1835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</si>
  <si>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к нр *1</t>
  </si>
  <si>
    <r>
      <t>1.1-1-3290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</si>
  <si>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Труба ""ЭЛЕКТРОПАЙП АМПЕРА РС"" (БЕЗ СЛОЯ ПВ-0 и толщиной стенки 10.1 мм 160 (F3) SN24</t>
    </r>
    <r>
      <rPr>
        <i/>
        <sz val="10"/>
        <rFont val="Arial"/>
        <family val="2"/>
        <charset val="204"/>
      </rPr>
      <t xml:space="preserve">
97,39 = [939,56 /  9,84] +  2% Заг.скл</t>
    </r>
  </si>
  <si>
    <r>
      <t>4.8-80-2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</si>
  <si>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4.10-115-29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</si>
  <si>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4.8-301-3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</si>
  <si>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1.21-5-1069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</si>
  <si>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</si>
  <si>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</si>
  <si>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</si>
  <si>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</si>
  <si>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вл.1. </t>
  </si>
  <si>
    <t xml:space="preserve"> Строительство ЗП методом ГНБ(КЛ 10кВ)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</si>
</sst>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164" fontId="14" fillId="0" borderId="0" xfId="0" applyNumberFormat="1" applyFont="1"/>
    <xf numFmtId="0" fontId="14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10" fillId="0" borderId="0" xfId="1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5" fillId="0" borderId="0" xfId="0" applyFont="1" applyAlignment="1">
      <alignment horizont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4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 wrapText="1"/>
    </xf>
    <xf numFmtId="0" fontId="15" fillId="0" borderId="0" xfId="0" applyFont="1" applyAlignment="1">
      <alignment horizontal="center" wrapText="1"/>
    </xf>
    <xf numFmtId="164" fontId="16" fillId="0" borderId="0" xfId="0" applyNumberFormat="1" applyFont="1" applyAlignment="1">
      <alignment horizontal="right"/>
    </xf>
    <xf numFmtId="165" fontId="10" fillId="0" borderId="0" xfId="0" quotePrefix="1" applyNumberFormat="1" applyFont="1" applyAlignment="1">
      <alignment horizontal="right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14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/>
    </xf>
    <xf numFmtId="0" fontId="10" fillId="0" borderId="1" xfId="0" applyFont="1" applyBorder="1"/>
  </cellXfs>
  <cellStyles count="2">
    <cellStyle name="Обычный" xfId="0" builtinId="0"/>
    <cellStyle name="Обычный 4" xfId="1" xr:uid="{8297E59C-A8BF-4D88-B869-FA193A864D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FAC44-CEF3-4F5A-9D6F-63F8D22F099A}">
  <sheetPr>
    <pageSetUpPr fitToPage="1"/>
  </sheetPr>
  <dimension ref="A1:AQ167"/>
  <sheetViews>
    <sheetView tabSelected="1" topLeftCell="A78" zoomScaleNormal="100" workbookViewId="0">
      <selection activeCell="E83" sqref="E8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0.140625" bestFit="1" customWidth="1"/>
    <col min="7" max="7" width="8.5703125" bestFit="1" customWidth="1"/>
    <col min="9" max="9" width="11.28515625" bestFit="1" customWidth="1"/>
    <col min="11" max="11" width="13.140625" bestFit="1" customWidth="1"/>
    <col min="14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28" t="s">
        <v>337</v>
      </c>
      <c r="K2" s="28"/>
    </row>
    <row r="3" spans="1:42" ht="47.25" x14ac:dyDescent="0.25">
      <c r="A3" s="10" t="s">
        <v>371</v>
      </c>
      <c r="B3" s="10"/>
      <c r="C3" s="10"/>
      <c r="D3" s="10"/>
      <c r="E3" s="10"/>
      <c r="F3" s="10"/>
      <c r="G3" s="10"/>
      <c r="H3" s="10"/>
      <c r="I3" s="10"/>
      <c r="J3" s="10"/>
      <c r="K3" s="10"/>
      <c r="AP3" s="29" t="s">
        <v>338</v>
      </c>
    </row>
    <row r="4" spans="1:42" x14ac:dyDescent="0.2">
      <c r="A4" s="11" t="s">
        <v>315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10" t="str">
        <f>CONCATENATE( "ЛОКАЛЬНАЯ СМЕТА № 02-01-02",IF(Source!F12&lt;&gt;"Новый объект", Source!F12, ""))</f>
        <v>ЛОКАЛЬНАЯ СМЕТА № 02-01-02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13" t="s">
        <v>372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42" x14ac:dyDescent="0.2">
      <c r="A9" s="14" t="s">
        <v>316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16" t="str">
        <f>CONCATENATE( "Основание: чертежи № ", Source!J20)</f>
        <v>Основание: чертежи № СК-50/25-ГНБ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42" ht="14.2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42" ht="71.25" x14ac:dyDescent="0.2">
      <c r="A13" s="9"/>
      <c r="B13" s="9"/>
      <c r="C13" s="9"/>
      <c r="D13" s="9"/>
      <c r="E13" s="9"/>
      <c r="F13" s="9"/>
      <c r="G13" s="9"/>
      <c r="H13" s="9"/>
      <c r="I13" s="18" t="s">
        <v>317</v>
      </c>
      <c r="J13" s="18" t="s">
        <v>318</v>
      </c>
      <c r="K13" s="9"/>
    </row>
    <row r="14" spans="1:42" ht="15" x14ac:dyDescent="0.25">
      <c r="A14" s="9"/>
      <c r="B14" s="9"/>
      <c r="C14" s="9"/>
      <c r="D14" s="9"/>
      <c r="E14" s="19" t="s">
        <v>319</v>
      </c>
      <c r="F14" s="19"/>
      <c r="G14" s="19"/>
      <c r="H14" s="19"/>
      <c r="I14" s="20">
        <f>I15+I16+I17+I18</f>
        <v>861.51</v>
      </c>
      <c r="J14" s="20">
        <f>J15+J16+J17+J18</f>
        <v>8814.58</v>
      </c>
      <c r="K14" s="21" t="s">
        <v>367</v>
      </c>
    </row>
    <row r="15" spans="1:42" ht="14.25" x14ac:dyDescent="0.2">
      <c r="A15" s="9"/>
      <c r="B15" s="9"/>
      <c r="C15" s="9"/>
      <c r="D15" s="9"/>
      <c r="E15" s="22" t="s">
        <v>33</v>
      </c>
      <c r="F15" s="22"/>
      <c r="G15" s="22"/>
      <c r="H15" s="22"/>
      <c r="I15" s="23">
        <f>ROUND(SUM(X1:X160)/1000, 2)</f>
        <v>771.98</v>
      </c>
      <c r="J15" s="23">
        <f>ROUND((Source!F192)/1000, 2)</f>
        <v>7846.73</v>
      </c>
      <c r="K15" s="9" t="s">
        <v>367</v>
      </c>
    </row>
    <row r="16" spans="1:42" ht="14.25" x14ac:dyDescent="0.2">
      <c r="A16" s="9"/>
      <c r="B16" s="9"/>
      <c r="C16" s="9"/>
      <c r="D16" s="9"/>
      <c r="E16" s="22" t="s">
        <v>320</v>
      </c>
      <c r="F16" s="22"/>
      <c r="G16" s="22"/>
      <c r="H16" s="22"/>
      <c r="I16" s="23">
        <f>ROUND(SUM(Y1:Y160)/1000, 2)</f>
        <v>89.53</v>
      </c>
      <c r="J16" s="23">
        <f>ROUND((Source!F193)/1000, 2)</f>
        <v>967.85</v>
      </c>
      <c r="K16" s="9" t="s">
        <v>367</v>
      </c>
    </row>
    <row r="17" spans="1:42" ht="14.25" x14ac:dyDescent="0.2">
      <c r="A17" s="9"/>
      <c r="B17" s="9"/>
      <c r="C17" s="9"/>
      <c r="D17" s="9"/>
      <c r="E17" s="22" t="s">
        <v>321</v>
      </c>
      <c r="F17" s="22"/>
      <c r="G17" s="22"/>
      <c r="H17" s="22"/>
      <c r="I17" s="23">
        <f>ROUND(SUM(Z1:Z160)/1000, 2)</f>
        <v>0</v>
      </c>
      <c r="J17" s="23">
        <f>ROUND((Source!F184)/1000, 2)</f>
        <v>0</v>
      </c>
      <c r="K17" s="9" t="s">
        <v>367</v>
      </c>
    </row>
    <row r="18" spans="1:42" ht="14.25" x14ac:dyDescent="0.2">
      <c r="A18" s="9"/>
      <c r="B18" s="9"/>
      <c r="C18" s="9"/>
      <c r="D18" s="9"/>
      <c r="E18" s="22" t="s">
        <v>322</v>
      </c>
      <c r="F18" s="22"/>
      <c r="G18" s="22"/>
      <c r="H18" s="22"/>
      <c r="I18" s="23">
        <f>ROUND(SUM(AA1:AA160)/1000, 2)</f>
        <v>0</v>
      </c>
      <c r="J18" s="23">
        <f>ROUND((Source!F194+Source!F195)/1000, 2)</f>
        <v>0</v>
      </c>
      <c r="K18" s="9" t="s">
        <v>367</v>
      </c>
    </row>
    <row r="19" spans="1:42" ht="14.25" x14ac:dyDescent="0.2">
      <c r="A19" s="9"/>
      <c r="B19" s="9"/>
      <c r="C19" s="9"/>
      <c r="D19" s="9"/>
      <c r="E19" s="22" t="s">
        <v>323</v>
      </c>
      <c r="F19" s="22"/>
      <c r="G19" s="22"/>
      <c r="H19" s="22"/>
      <c r="I19" s="23">
        <f>ROUND(SUM(W1:W160)/1000, 2)</f>
        <v>19.39</v>
      </c>
      <c r="J19" s="23">
        <f>(Source!F190+ Source!F189)/1000</f>
        <v>1092.8806400000001</v>
      </c>
      <c r="K19" s="9" t="s">
        <v>367</v>
      </c>
    </row>
    <row r="20" spans="1:42" ht="14.25" x14ac:dyDescent="0.2">
      <c r="A20" s="9"/>
      <c r="B20" s="9"/>
      <c r="C20" s="9"/>
      <c r="D20" s="9"/>
      <c r="E20" s="22" t="s">
        <v>324</v>
      </c>
      <c r="F20" s="22"/>
      <c r="G20" s="22"/>
      <c r="H20" s="22"/>
      <c r="I20" s="23">
        <f>SUM(AB1:AB160)</f>
        <v>648.68571235599995</v>
      </c>
      <c r="J20" s="23"/>
      <c r="K20" s="9" t="s">
        <v>197</v>
      </c>
    </row>
    <row r="21" spans="1:42" ht="14.25" hidden="1" x14ac:dyDescent="0.2">
      <c r="A21" s="9"/>
      <c r="B21" s="9"/>
      <c r="C21" s="9"/>
      <c r="D21" s="9"/>
      <c r="E21" s="22" t="s">
        <v>325</v>
      </c>
      <c r="F21" s="22"/>
      <c r="G21" s="22"/>
      <c r="H21" s="22"/>
      <c r="I21" s="23"/>
      <c r="J21" s="23"/>
      <c r="K21" s="9"/>
    </row>
    <row r="22" spans="1:42" ht="14.25" hidden="1" x14ac:dyDescent="0.2">
      <c r="A22" s="9"/>
      <c r="B22" s="9"/>
      <c r="C22" s="9"/>
      <c r="D22" s="9"/>
      <c r="E22" s="24" t="s">
        <v>80</v>
      </c>
      <c r="F22" s="24"/>
      <c r="G22" s="24"/>
      <c r="H22" s="24"/>
      <c r="I22" s="23">
        <f>ROUND(SUM(AE1:AE160)/1000, 2)</f>
        <v>0</v>
      </c>
      <c r="J22" s="23">
        <f>SUM(AF1:AF160)/1000</f>
        <v>0</v>
      </c>
      <c r="K22" s="9" t="s">
        <v>367</v>
      </c>
    </row>
    <row r="23" spans="1:42" ht="14.25" x14ac:dyDescent="0.2">
      <c r="A23" s="9"/>
      <c r="B23" s="9"/>
      <c r="C23" s="9"/>
      <c r="D23" s="9"/>
      <c r="E23" s="9"/>
      <c r="F23" s="25"/>
      <c r="G23" s="25"/>
      <c r="H23" s="25"/>
      <c r="I23" s="23"/>
      <c r="J23" s="23"/>
      <c r="K23" s="9"/>
    </row>
    <row r="24" spans="1:42" ht="14.25" x14ac:dyDescent="0.2">
      <c r="A24" s="9" t="s">
        <v>339</v>
      </c>
      <c r="B24" s="9"/>
      <c r="C24" s="9"/>
      <c r="D24" s="9"/>
      <c r="E24" s="9"/>
      <c r="F24" s="25"/>
      <c r="G24" s="25"/>
      <c r="H24" s="25"/>
      <c r="I24" s="23"/>
      <c r="J24" s="23"/>
      <c r="K24" s="9"/>
    </row>
    <row r="25" spans="1:42" ht="28.5" x14ac:dyDescent="0.2">
      <c r="A25" s="16" t="s">
        <v>340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AP25" s="30" t="s">
        <v>340</v>
      </c>
    </row>
    <row r="26" spans="1:42" ht="114" x14ac:dyDescent="0.2">
      <c r="A26" s="26" t="s">
        <v>326</v>
      </c>
      <c r="B26" s="26" t="s">
        <v>327</v>
      </c>
      <c r="C26" s="26" t="s">
        <v>328</v>
      </c>
      <c r="D26" s="26" t="s">
        <v>329</v>
      </c>
      <c r="E26" s="26" t="s">
        <v>330</v>
      </c>
      <c r="F26" s="26" t="s">
        <v>331</v>
      </c>
      <c r="G26" s="27" t="s">
        <v>332</v>
      </c>
      <c r="H26" s="27" t="s">
        <v>333</v>
      </c>
      <c r="I26" s="26" t="s">
        <v>334</v>
      </c>
      <c r="J26" s="26" t="s">
        <v>335</v>
      </c>
      <c r="K26" s="26" t="s">
        <v>336</v>
      </c>
    </row>
    <row r="27" spans="1:42" ht="14.25" x14ac:dyDescent="0.2">
      <c r="A27" s="26">
        <v>1</v>
      </c>
      <c r="B27" s="26">
        <v>2</v>
      </c>
      <c r="C27" s="26">
        <v>3</v>
      </c>
      <c r="D27" s="26">
        <v>4</v>
      </c>
      <c r="E27" s="26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</row>
    <row r="29" spans="1:42" ht="16.5" x14ac:dyDescent="0.25">
      <c r="A29" s="31" t="str">
        <f>CONCATENATE("Локальная смета: ",IF(Source!G20&lt;&gt;"Новая локальная смета", Source!G20, ""))</f>
        <v>Локальная смета: Строительство ЗП методом ГНБ КЛ-10кВ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1" spans="1:42" ht="16.5" x14ac:dyDescent="0.25">
      <c r="A31" s="31" t="str">
        <f>CONCATENATE("Раздел: ",IF(Source!G24&lt;&gt;"Новый раздел", Source!G24, ""))</f>
        <v>Раздел: Земляные работы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spans="1:42" ht="78" x14ac:dyDescent="0.2">
      <c r="A32" s="32">
        <v>1</v>
      </c>
      <c r="B32" s="32" t="s">
        <v>341</v>
      </c>
      <c r="C32" s="32" t="s">
        <v>28</v>
      </c>
      <c r="D32" s="34" t="str">
        <f>Source!H28</f>
        <v>100 м3 грунта</v>
      </c>
      <c r="E32" s="33">
        <f>Source!I28</f>
        <v>0.06</v>
      </c>
      <c r="F32" s="36"/>
      <c r="G32" s="35"/>
      <c r="H32" s="33"/>
      <c r="I32" s="36"/>
      <c r="J32" s="33"/>
      <c r="K32" s="36"/>
      <c r="Q32">
        <f>ROUND((Source!BZ28/100)*(ROUND((ROUND((Source!AF28*Source!AV28*Source!I28),2)),2)+ROUND((ROUND((Source!AE28*Source!AV28*Source!I28),2)),2)), 2)</f>
        <v>149.74</v>
      </c>
      <c r="R32">
        <f>Source!X28</f>
        <v>8437.99</v>
      </c>
      <c r="S32">
        <f>ROUND((Source!CA28/100)*(ROUND((ROUND((Source!AF28*Source!AV28*Source!I28),2)),2)+ROUND((ROUND((Source!AE28*Source!AV28*Source!I28),2)),2)), 2)</f>
        <v>67.3</v>
      </c>
      <c r="T32">
        <f>Source!Y28</f>
        <v>3792.36</v>
      </c>
      <c r="U32">
        <f>ROUND((175/100)*(ROUND((ROUND((Source!AE28*Source!AV28*Source!I28),2)),2)), 2)</f>
        <v>0</v>
      </c>
      <c r="V32">
        <f>ROUND((0/100)*(ROUND((ROUND((Source!AE28*Source!AV28*Source!I28),2)*Source!BS28),2)), 2)</f>
        <v>0</v>
      </c>
      <c r="AI32">
        <v>0</v>
      </c>
    </row>
    <row r="33" spans="1:35" x14ac:dyDescent="0.2">
      <c r="C33" s="37" t="str">
        <f>"Объем: "&amp;Source!I28&amp;"=(1*"&amp;"1*"&amp;"1,5*"&amp;"2*"&amp;"2)/"&amp;"100"</f>
        <v>Объем: 0,06=(1*1*1,5*2*2)/100</v>
      </c>
    </row>
    <row r="34" spans="1:35" ht="14.25" x14ac:dyDescent="0.2">
      <c r="A34" s="32"/>
      <c r="B34" s="32"/>
      <c r="C34" s="32" t="s">
        <v>342</v>
      </c>
      <c r="D34" s="34"/>
      <c r="E34" s="33"/>
      <c r="F34" s="36">
        <f>Source!AO28</f>
        <v>2042.62</v>
      </c>
      <c r="G34" s="35" t="str">
        <f>Source!DG28</f>
        <v>*1,1</v>
      </c>
      <c r="H34" s="33">
        <f>Source!AV28</f>
        <v>1.248</v>
      </c>
      <c r="I34" s="36">
        <f>ROUND((ROUND((Source!AF28*Source!AV28*Source!I28),2)),2)</f>
        <v>168.25</v>
      </c>
      <c r="J34" s="33">
        <f>IF(Source!BA28&lt;&gt; 0, Source!BA28, 1)</f>
        <v>56.35</v>
      </c>
      <c r="K34" s="36">
        <f>Source!S28</f>
        <v>9480.89</v>
      </c>
      <c r="W34">
        <f>I34</f>
        <v>168.25</v>
      </c>
    </row>
    <row r="35" spans="1:35" ht="14.25" x14ac:dyDescent="0.2">
      <c r="A35" s="32"/>
      <c r="B35" s="32"/>
      <c r="C35" s="32" t="s">
        <v>343</v>
      </c>
      <c r="D35" s="34" t="s">
        <v>344</v>
      </c>
      <c r="E35" s="33">
        <f>Source!BZ28</f>
        <v>89</v>
      </c>
      <c r="F35" s="36"/>
      <c r="G35" s="35"/>
      <c r="H35" s="33"/>
      <c r="I35" s="36">
        <f>SUM(Q32:Q34)</f>
        <v>149.74</v>
      </c>
      <c r="J35" s="33">
        <f>Source!AT28</f>
        <v>89</v>
      </c>
      <c r="K35" s="36">
        <f>SUM(R32:R34)</f>
        <v>8437.99</v>
      </c>
    </row>
    <row r="36" spans="1:35" ht="14.25" x14ac:dyDescent="0.2">
      <c r="A36" s="32"/>
      <c r="B36" s="32"/>
      <c r="C36" s="32" t="s">
        <v>345</v>
      </c>
      <c r="D36" s="34" t="s">
        <v>344</v>
      </c>
      <c r="E36" s="33">
        <f>Source!CA28</f>
        <v>40</v>
      </c>
      <c r="F36" s="36"/>
      <c r="G36" s="35"/>
      <c r="H36" s="33"/>
      <c r="I36" s="36">
        <f>SUM(S32:S35)</f>
        <v>67.3</v>
      </c>
      <c r="J36" s="33">
        <f>Source!AU28</f>
        <v>40</v>
      </c>
      <c r="K36" s="36">
        <f>SUM(T32:T35)</f>
        <v>3792.36</v>
      </c>
    </row>
    <row r="37" spans="1:35" ht="14.25" x14ac:dyDescent="0.2">
      <c r="A37" s="39"/>
      <c r="B37" s="39"/>
      <c r="C37" s="39" t="s">
        <v>346</v>
      </c>
      <c r="D37" s="40" t="s">
        <v>347</v>
      </c>
      <c r="E37" s="41">
        <f>Source!AQ28</f>
        <v>192.7</v>
      </c>
      <c r="F37" s="42"/>
      <c r="G37" s="43" t="str">
        <f>Source!DI28</f>
        <v>*1,1</v>
      </c>
      <c r="H37" s="41">
        <f>Source!AV28</f>
        <v>1.248</v>
      </c>
      <c r="I37" s="42">
        <f>Source!U28</f>
        <v>15.8723136</v>
      </c>
      <c r="J37" s="41"/>
      <c r="K37" s="42"/>
      <c r="AB37" s="38">
        <f>I37</f>
        <v>15.8723136</v>
      </c>
    </row>
    <row r="38" spans="1:35" ht="15" x14ac:dyDescent="0.25">
      <c r="C38" s="21" t="s">
        <v>348</v>
      </c>
      <c r="H38" s="44">
        <f>I34+I35+I36+0</f>
        <v>385.29</v>
      </c>
      <c r="I38" s="44"/>
      <c r="J38" s="44">
        <f>K34+K35+K36+0</f>
        <v>21711.239999999998</v>
      </c>
      <c r="K38" s="44"/>
      <c r="O38" s="38">
        <f>I34+I35+I36+0</f>
        <v>385.29</v>
      </c>
      <c r="P38" s="38">
        <f>K34+K35+K36+0</f>
        <v>21711.239999999998</v>
      </c>
      <c r="X38">
        <f>IF(Source!BI28&lt;=1,I34+I35+I36-0, 0)</f>
        <v>385.29</v>
      </c>
      <c r="Y38">
        <f>IF(Source!BI28=2,I34+I35+I36-0, 0)</f>
        <v>0</v>
      </c>
      <c r="Z38">
        <f>IF(Source!BI28=3,I34+I35+I36-0, 0)</f>
        <v>0</v>
      </c>
      <c r="AA38">
        <f>IF(Source!BI28=4,I34+I35+I36,0)</f>
        <v>0</v>
      </c>
    </row>
    <row r="40" spans="1:35" ht="78" x14ac:dyDescent="0.2">
      <c r="A40" s="32">
        <v>2</v>
      </c>
      <c r="B40" s="32" t="s">
        <v>349</v>
      </c>
      <c r="C40" s="32" t="s">
        <v>39</v>
      </c>
      <c r="D40" s="34" t="str">
        <f>Source!H29</f>
        <v>100 м3 грунта</v>
      </c>
      <c r="E40" s="33">
        <f>Source!I29</f>
        <v>0.06</v>
      </c>
      <c r="F40" s="36"/>
      <c r="G40" s="35"/>
      <c r="H40" s="33"/>
      <c r="I40" s="36"/>
      <c r="J40" s="33"/>
      <c r="K40" s="36"/>
      <c r="Q40">
        <f>ROUND((Source!BZ29/100)*(ROUND((ROUND((Source!AF29*Source!AV29*Source!I29),2)),2)+ROUND((ROUND((Source!AE29*Source!AV29*Source!I29),2)),2)), 2)</f>
        <v>77.06</v>
      </c>
      <c r="R40">
        <f>Source!X29</f>
        <v>4342.1099999999997</v>
      </c>
      <c r="S40">
        <f>ROUND((Source!CA29/100)*(ROUND((ROUND((Source!AF29*Source!AV29*Source!I29),2)),2)+ROUND((ROUND((Source!AE29*Source!AV29*Source!I29),2)),2)), 2)</f>
        <v>34.630000000000003</v>
      </c>
      <c r="T40">
        <f>Source!Y29</f>
        <v>1951.51</v>
      </c>
      <c r="U40">
        <f>ROUND((175/100)*(ROUND((ROUND((Source!AE29*Source!AV29*Source!I29),2)),2)), 2)</f>
        <v>0</v>
      </c>
      <c r="V40">
        <f>ROUND((0/100)*(ROUND((ROUND((Source!AE29*Source!AV29*Source!I29),2)*Source!BS29),2)), 2)</f>
        <v>0</v>
      </c>
      <c r="AI40">
        <v>0</v>
      </c>
    </row>
    <row r="41" spans="1:35" ht="14.25" x14ac:dyDescent="0.2">
      <c r="A41" s="32"/>
      <c r="B41" s="32"/>
      <c r="C41" s="32" t="s">
        <v>342</v>
      </c>
      <c r="D41" s="34"/>
      <c r="E41" s="33"/>
      <c r="F41" s="36">
        <f>Source!AO29</f>
        <v>1051.1300000000001</v>
      </c>
      <c r="G41" s="35" t="str">
        <f>Source!DG29</f>
        <v>*1,1</v>
      </c>
      <c r="H41" s="33">
        <f>Source!AV29</f>
        <v>1.248</v>
      </c>
      <c r="I41" s="36">
        <f>ROUND((ROUND((Source!AF29*Source!AV29*Source!I29),2)),2)</f>
        <v>86.58</v>
      </c>
      <c r="J41" s="33">
        <f>IF(Source!BA29&lt;&gt; 0, Source!BA29, 1)</f>
        <v>56.35</v>
      </c>
      <c r="K41" s="36">
        <f>Source!S29</f>
        <v>4878.78</v>
      </c>
      <c r="W41">
        <f>I41</f>
        <v>86.58</v>
      </c>
    </row>
    <row r="42" spans="1:35" ht="14.25" x14ac:dyDescent="0.2">
      <c r="A42" s="32"/>
      <c r="B42" s="32"/>
      <c r="C42" s="32" t="s">
        <v>343</v>
      </c>
      <c r="D42" s="34" t="s">
        <v>344</v>
      </c>
      <c r="E42" s="33">
        <f>Source!BZ29</f>
        <v>89</v>
      </c>
      <c r="F42" s="36"/>
      <c r="G42" s="35"/>
      <c r="H42" s="33"/>
      <c r="I42" s="36">
        <f>SUM(Q40:Q41)</f>
        <v>77.06</v>
      </c>
      <c r="J42" s="33">
        <f>Source!AT29</f>
        <v>89</v>
      </c>
      <c r="K42" s="36">
        <f>SUM(R40:R41)</f>
        <v>4342.1099999999997</v>
      </c>
    </row>
    <row r="43" spans="1:35" ht="14.25" x14ac:dyDescent="0.2">
      <c r="A43" s="32"/>
      <c r="B43" s="32"/>
      <c r="C43" s="32" t="s">
        <v>345</v>
      </c>
      <c r="D43" s="34" t="s">
        <v>344</v>
      </c>
      <c r="E43" s="33">
        <f>Source!CA29</f>
        <v>40</v>
      </c>
      <c r="F43" s="36"/>
      <c r="G43" s="35"/>
      <c r="H43" s="33"/>
      <c r="I43" s="36">
        <f>SUM(S40:S42)</f>
        <v>34.630000000000003</v>
      </c>
      <c r="J43" s="33">
        <f>Source!AU29</f>
        <v>40</v>
      </c>
      <c r="K43" s="36">
        <f>SUM(T40:T42)</f>
        <v>1951.51</v>
      </c>
    </row>
    <row r="44" spans="1:35" ht="14.25" x14ac:dyDescent="0.2">
      <c r="A44" s="39"/>
      <c r="B44" s="39"/>
      <c r="C44" s="39" t="s">
        <v>346</v>
      </c>
      <c r="D44" s="40" t="s">
        <v>347</v>
      </c>
      <c r="E44" s="41">
        <f>Source!AQ29</f>
        <v>107.04</v>
      </c>
      <c r="F44" s="42"/>
      <c r="G44" s="43" t="str">
        <f>Source!DI29</f>
        <v>*1,1</v>
      </c>
      <c r="H44" s="41">
        <f>Source!AV29</f>
        <v>1.248</v>
      </c>
      <c r="I44" s="42">
        <f>Source!U29</f>
        <v>8.8166707199999994</v>
      </c>
      <c r="J44" s="41"/>
      <c r="K44" s="42"/>
      <c r="AB44" s="38">
        <f>I44</f>
        <v>8.8166707199999994</v>
      </c>
    </row>
    <row r="45" spans="1:35" ht="15" x14ac:dyDescent="0.25">
      <c r="C45" s="21" t="s">
        <v>348</v>
      </c>
      <c r="H45" s="44">
        <f>I41+I42+I43+0</f>
        <v>198.26999999999998</v>
      </c>
      <c r="I45" s="44"/>
      <c r="J45" s="44">
        <f>K41+K42+K43+0</f>
        <v>11172.4</v>
      </c>
      <c r="K45" s="44"/>
      <c r="O45" s="38">
        <f>I41+I42+I43+0</f>
        <v>198.26999999999998</v>
      </c>
      <c r="P45" s="38">
        <f>K41+K42+K43+0</f>
        <v>11172.4</v>
      </c>
      <c r="X45">
        <f>IF(Source!BI29&lt;=1,I41+I42+I43-0, 0)</f>
        <v>198.26999999999998</v>
      </c>
      <c r="Y45">
        <f>IF(Source!BI29=2,I41+I42+I43-0, 0)</f>
        <v>0</v>
      </c>
      <c r="Z45">
        <f>IF(Source!BI29=3,I41+I42+I43-0, 0)</f>
        <v>0</v>
      </c>
      <c r="AA45">
        <f>IF(Source!BI29=4,I41+I42+I43,0)</f>
        <v>0</v>
      </c>
    </row>
    <row r="48" spans="1:35" ht="15" x14ac:dyDescent="0.25">
      <c r="A48" s="47" t="str">
        <f>CONCATENATE("Итого по разделу: ",IF(Source!G31&lt;&gt;"Новый раздел", Source!G31, ""))</f>
        <v>Итого по разделу: Земляные работы</v>
      </c>
      <c r="B48" s="47"/>
      <c r="C48" s="47"/>
      <c r="D48" s="47"/>
      <c r="E48" s="47"/>
      <c r="F48" s="47"/>
      <c r="G48" s="47"/>
      <c r="H48" s="46">
        <f>SUM(O31:O47)</f>
        <v>583.55999999999995</v>
      </c>
      <c r="I48" s="45"/>
      <c r="J48" s="46">
        <f>SUM(P31:P47)</f>
        <v>32883.64</v>
      </c>
      <c r="K48" s="45"/>
    </row>
    <row r="49" spans="1:42" hidden="1" x14ac:dyDescent="0.2">
      <c r="A49" t="s">
        <v>350</v>
      </c>
      <c r="H49">
        <f>SUM(AC31:AC48)</f>
        <v>0</v>
      </c>
      <c r="J49">
        <f>SUM(AD31:AD48)</f>
        <v>0</v>
      </c>
    </row>
    <row r="50" spans="1:42" hidden="1" x14ac:dyDescent="0.2">
      <c r="A50" t="s">
        <v>351</v>
      </c>
      <c r="H50">
        <f>SUM(AE31:AE49)</f>
        <v>0</v>
      </c>
      <c r="J50">
        <f>SUM(AF31:AF49)</f>
        <v>0</v>
      </c>
    </row>
    <row r="52" spans="1:42" ht="16.5" x14ac:dyDescent="0.25">
      <c r="A52" s="31" t="str">
        <f>CONCATENATE("Раздел: ",IF(Source!G61&lt;&gt;"Новый раздел", Source!G61, ""))</f>
        <v>Раздел: ЗП №1, 2скв.: 1скв - 3тр. Lпл.=78,30 м Lпр.=80,50 м; 2скв - 3тр. Lпл.=78,30 м Lпр.=80,50 м.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AP52" s="48" t="str">
        <f>CONCATENATE("Раздел: ",IF(Source!G61&lt;&gt;"Новый раздел", Source!G61, ""))</f>
        <v>Раздел: ЗП №1, 2скв.: 1скв - 3тр. Lпл.=78,30 м Lпр.=80,50 м; 2скв - 3тр. Lпл.=78,30 м Lпр.=80,50 м.</v>
      </c>
    </row>
    <row r="53" spans="1:42" ht="78" x14ac:dyDescent="0.2">
      <c r="A53" s="32">
        <v>3</v>
      </c>
      <c r="B53" s="32" t="s">
        <v>352</v>
      </c>
      <c r="C53" s="32" t="s">
        <v>99</v>
      </c>
      <c r="D53" s="34" t="str">
        <f>Source!H65</f>
        <v>1  ШТ.</v>
      </c>
      <c r="E53" s="33">
        <f>Source!I65</f>
        <v>2</v>
      </c>
      <c r="F53" s="36"/>
      <c r="G53" s="35"/>
      <c r="H53" s="33"/>
      <c r="I53" s="36"/>
      <c r="J53" s="33"/>
      <c r="K53" s="36"/>
      <c r="Q53">
        <f>ROUND((Source!BZ65/100)*(ROUND((ROUND((Source!AF65*Source!AV65*Source!I65),2)),2)+ROUND((ROUND((Source!AE65*Source!AV65*Source!I65),2)),2)), 2)</f>
        <v>96.13</v>
      </c>
      <c r="R53">
        <f>Source!X65</f>
        <v>5417</v>
      </c>
      <c r="S53">
        <f>ROUND((Source!CA65/100)*(ROUND((ROUND((Source!AF65*Source!AV65*Source!I65),2)),2)+ROUND((ROUND((Source!AE65*Source!AV65*Source!I65),2)),2)), 2)</f>
        <v>40.81</v>
      </c>
      <c r="T53">
        <f>Source!Y65</f>
        <v>2299.67</v>
      </c>
      <c r="U53">
        <f>ROUND((175/100)*(ROUND((ROUND((Source!AE65*Source!AV65*Source!I65),2)),2)), 2)</f>
        <v>128.19</v>
      </c>
      <c r="V53">
        <f>ROUND((0/100)*(ROUND((ROUND((Source!AE65*Source!AV65*Source!I65),2)*Source!BS65),2)), 2)</f>
        <v>0</v>
      </c>
      <c r="AI53">
        <v>0</v>
      </c>
    </row>
    <row r="54" spans="1:42" x14ac:dyDescent="0.2">
      <c r="C54" s="37" t="str">
        <f>"Объем: "&amp;Source!I65&amp;"=1+"&amp;"1"</f>
        <v>Объем: 2=1+1</v>
      </c>
    </row>
    <row r="55" spans="1:42" ht="14.25" x14ac:dyDescent="0.2">
      <c r="A55" s="32"/>
      <c r="B55" s="32"/>
      <c r="C55" s="32" t="s">
        <v>342</v>
      </c>
      <c r="D55" s="34"/>
      <c r="E55" s="33"/>
      <c r="F55" s="36">
        <f>Source!AO65</f>
        <v>7.57</v>
      </c>
      <c r="G55" s="35" t="str">
        <f>Source!DG65</f>
        <v>*1,1</v>
      </c>
      <c r="H55" s="33">
        <f>Source!AV65</f>
        <v>1.0469999999999999</v>
      </c>
      <c r="I55" s="36">
        <f>ROUND((ROUND((Source!AF65*Source!AV65*Source!I65),2)),2)</f>
        <v>17.440000000000001</v>
      </c>
      <c r="J55" s="33">
        <f>IF(Source!BA65&lt;&gt; 0, Source!BA65, 1)</f>
        <v>56.35</v>
      </c>
      <c r="K55" s="36">
        <f>Source!S65</f>
        <v>982.74</v>
      </c>
      <c r="W55">
        <f>I55</f>
        <v>17.440000000000001</v>
      </c>
    </row>
    <row r="56" spans="1:42" ht="14.25" x14ac:dyDescent="0.2">
      <c r="A56" s="32"/>
      <c r="B56" s="32"/>
      <c r="C56" s="32" t="s">
        <v>353</v>
      </c>
      <c r="D56" s="34"/>
      <c r="E56" s="33"/>
      <c r="F56" s="36">
        <f>Source!AM65</f>
        <v>1280.06</v>
      </c>
      <c r="G56" s="35" t="str">
        <f>Source!DE65</f>
        <v>*1,1</v>
      </c>
      <c r="H56" s="33">
        <f>Source!AV65</f>
        <v>1.0469999999999999</v>
      </c>
      <c r="I56" s="36">
        <f>(ROUND((ROUND((((Source!ET65*1.1))*Source!AV65*Source!I65),2)),2)+ROUND((ROUND(((Source!AE65-((Source!EU65*1.1)))*Source!AV65*Source!I65),2)),2))</f>
        <v>2948.49</v>
      </c>
      <c r="J56" s="33">
        <f>IF(Source!BB65&lt;&gt; 0, Source!BB65, 1)</f>
        <v>11.15</v>
      </c>
      <c r="K56" s="36">
        <f>Source!Q65</f>
        <v>32875.660000000003</v>
      </c>
    </row>
    <row r="57" spans="1:42" ht="14.25" x14ac:dyDescent="0.2">
      <c r="A57" s="32"/>
      <c r="B57" s="32"/>
      <c r="C57" s="32" t="s">
        <v>354</v>
      </c>
      <c r="D57" s="34"/>
      <c r="E57" s="33"/>
      <c r="F57" s="36">
        <f>Source!AN65</f>
        <v>31.8</v>
      </c>
      <c r="G57" s="35" t="str">
        <f>Source!DF65</f>
        <v>*1,1</v>
      </c>
      <c r="H57" s="33">
        <f>Source!AV65</f>
        <v>1.0469999999999999</v>
      </c>
      <c r="I57" s="49">
        <f>ROUND((ROUND((Source!AE65*Source!AV65*Source!I65),2)),2)</f>
        <v>73.25</v>
      </c>
      <c r="J57" s="33">
        <f>IF(Source!BS65&lt;&gt; 0, Source!BS65, 1)</f>
        <v>56.35</v>
      </c>
      <c r="K57" s="49">
        <f>Source!R65</f>
        <v>4127.6400000000003</v>
      </c>
      <c r="W57">
        <f>I57</f>
        <v>73.25</v>
      </c>
    </row>
    <row r="58" spans="1:42" ht="14.25" x14ac:dyDescent="0.2">
      <c r="A58" s="32"/>
      <c r="B58" s="32"/>
      <c r="C58" s="32" t="s">
        <v>343</v>
      </c>
      <c r="D58" s="34" t="s">
        <v>344</v>
      </c>
      <c r="E58" s="33">
        <f>Source!BZ65</f>
        <v>106</v>
      </c>
      <c r="F58" s="36"/>
      <c r="G58" s="35"/>
      <c r="H58" s="33"/>
      <c r="I58" s="36">
        <f>SUM(Q53:Q57)</f>
        <v>96.13</v>
      </c>
      <c r="J58" s="33">
        <f>Source!AT65</f>
        <v>106</v>
      </c>
      <c r="K58" s="36">
        <f>SUM(R53:R57)</f>
        <v>5417</v>
      </c>
    </row>
    <row r="59" spans="1:42" ht="14.25" x14ac:dyDescent="0.2">
      <c r="A59" s="32"/>
      <c r="B59" s="32"/>
      <c r="C59" s="32" t="s">
        <v>345</v>
      </c>
      <c r="D59" s="34" t="s">
        <v>344</v>
      </c>
      <c r="E59" s="33">
        <f>Source!CA65</f>
        <v>45</v>
      </c>
      <c r="F59" s="36"/>
      <c r="G59" s="35"/>
      <c r="H59" s="33"/>
      <c r="I59" s="36">
        <f>SUM(S53:S58)</f>
        <v>40.81</v>
      </c>
      <c r="J59" s="33">
        <f>Source!AU65</f>
        <v>45</v>
      </c>
      <c r="K59" s="36">
        <f>SUM(T53:T58)</f>
        <v>2299.67</v>
      </c>
    </row>
    <row r="60" spans="1:42" ht="14.25" x14ac:dyDescent="0.2">
      <c r="A60" s="39"/>
      <c r="B60" s="39"/>
      <c r="C60" s="39" t="s">
        <v>346</v>
      </c>
      <c r="D60" s="40" t="s">
        <v>347</v>
      </c>
      <c r="E60" s="41">
        <f>Source!AQ65</f>
        <v>0.6</v>
      </c>
      <c r="F60" s="42"/>
      <c r="G60" s="43" t="str">
        <f>Source!DI65</f>
        <v>*1,1</v>
      </c>
      <c r="H60" s="41">
        <f>Source!AV65</f>
        <v>1.0469999999999999</v>
      </c>
      <c r="I60" s="42">
        <f>Source!U65</f>
        <v>1.3820399999999999</v>
      </c>
      <c r="J60" s="41"/>
      <c r="K60" s="42"/>
      <c r="AB60" s="38">
        <f>I60</f>
        <v>1.3820399999999999</v>
      </c>
    </row>
    <row r="61" spans="1:42" ht="15" x14ac:dyDescent="0.25">
      <c r="C61" s="21" t="s">
        <v>348</v>
      </c>
      <c r="H61" s="44">
        <f>I55+I56+I58+I59+0</f>
        <v>3102.87</v>
      </c>
      <c r="I61" s="44"/>
      <c r="J61" s="44">
        <f>K55+K56+K58+K59+0</f>
        <v>41575.07</v>
      </c>
      <c r="K61" s="44"/>
      <c r="O61" s="38">
        <f>I55+I56+I58+I59+0</f>
        <v>3102.87</v>
      </c>
      <c r="P61" s="38">
        <f>K55+K56+K58+K59+0</f>
        <v>41575.07</v>
      </c>
      <c r="X61">
        <f>IF(Source!BI65&lt;=1,I55+I56+I58+I59-0, 0)</f>
        <v>3102.87</v>
      </c>
      <c r="Y61">
        <f>IF(Source!BI65=2,I55+I56+I58+I59-0, 0)</f>
        <v>0</v>
      </c>
      <c r="Z61">
        <f>IF(Source!BI65=3,I55+I56+I58+I59-0, 0)</f>
        <v>0</v>
      </c>
      <c r="AA61">
        <f>IF(Source!BI65=4,I55+I56+I58+I59,0)</f>
        <v>0</v>
      </c>
    </row>
    <row r="63" spans="1:42" ht="78" x14ac:dyDescent="0.2">
      <c r="A63" s="32">
        <v>4</v>
      </c>
      <c r="B63" s="32" t="s">
        <v>355</v>
      </c>
      <c r="C63" s="32" t="s">
        <v>106</v>
      </c>
      <c r="D63" s="34" t="str">
        <f>Source!H66</f>
        <v>1  ШТ.</v>
      </c>
      <c r="E63" s="33">
        <f>Source!I66</f>
        <v>2</v>
      </c>
      <c r="F63" s="36"/>
      <c r="G63" s="35"/>
      <c r="H63" s="33"/>
      <c r="I63" s="36"/>
      <c r="J63" s="33"/>
      <c r="K63" s="36"/>
      <c r="Q63">
        <f>ROUND((Source!BZ66/100)*(ROUND((ROUND((Source!AF66*Source!AV66*Source!I66),2)),2)+ROUND((ROUND((Source!AE66*Source!AV66*Source!I66),2)),2)), 2)</f>
        <v>32.72</v>
      </c>
      <c r="R63">
        <f>Source!X66</f>
        <v>1843.9</v>
      </c>
      <c r="S63">
        <f>ROUND((Source!CA66/100)*(ROUND((ROUND((Source!AF66*Source!AV66*Source!I66),2)),2)+ROUND((ROUND((Source!AE66*Source!AV66*Source!I66),2)),2)), 2)</f>
        <v>13.89</v>
      </c>
      <c r="T63">
        <f>Source!Y66</f>
        <v>782.79</v>
      </c>
      <c r="U63">
        <f>ROUND((175/100)*(ROUND((ROUND((Source!AE66*Source!AV66*Source!I66),2)),2)), 2)</f>
        <v>40.79</v>
      </c>
      <c r="V63">
        <f>ROUND((0/100)*(ROUND((ROUND((Source!AE66*Source!AV66*Source!I66),2)*Source!BS66),2)), 2)</f>
        <v>0</v>
      </c>
      <c r="AI63">
        <v>0</v>
      </c>
    </row>
    <row r="64" spans="1:42" x14ac:dyDescent="0.2">
      <c r="C64" s="37" t="str">
        <f>"Объем: "&amp;Source!I66&amp;"=1+"&amp;"1"</f>
        <v>Объем: 2=1+1</v>
      </c>
    </row>
    <row r="65" spans="1:35" ht="14.25" x14ac:dyDescent="0.2">
      <c r="A65" s="32"/>
      <c r="B65" s="32"/>
      <c r="C65" s="32" t="s">
        <v>342</v>
      </c>
      <c r="D65" s="34"/>
      <c r="E65" s="33"/>
      <c r="F65" s="36">
        <f>Source!AO66</f>
        <v>3.28</v>
      </c>
      <c r="G65" s="35" t="str">
        <f>Source!DG66</f>
        <v>*1,1</v>
      </c>
      <c r="H65" s="33">
        <f>Source!AV66</f>
        <v>1.0469999999999999</v>
      </c>
      <c r="I65" s="36">
        <f>ROUND((ROUND((Source!AF66*Source!AV66*Source!I66),2)),2)</f>
        <v>7.56</v>
      </c>
      <c r="J65" s="33">
        <f>IF(Source!BA66&lt;&gt; 0, Source!BA66, 1)</f>
        <v>56.35</v>
      </c>
      <c r="K65" s="36">
        <f>Source!S66</f>
        <v>426.01</v>
      </c>
      <c r="W65">
        <f>I65</f>
        <v>7.56</v>
      </c>
    </row>
    <row r="66" spans="1:35" ht="14.25" x14ac:dyDescent="0.2">
      <c r="A66" s="32"/>
      <c r="B66" s="32"/>
      <c r="C66" s="32" t="s">
        <v>353</v>
      </c>
      <c r="D66" s="34"/>
      <c r="E66" s="33"/>
      <c r="F66" s="36">
        <f>Source!AM66</f>
        <v>512.80999999999995</v>
      </c>
      <c r="G66" s="35" t="str">
        <f>Source!DE66</f>
        <v>*1,1</v>
      </c>
      <c r="H66" s="33">
        <f>Source!AV66</f>
        <v>1.0469999999999999</v>
      </c>
      <c r="I66" s="36">
        <f>(ROUND((ROUND((((Source!ET66*1.1))*Source!AV66*Source!I66),2)),2)+ROUND((ROUND(((Source!AE66-((Source!EU66*1.1)))*Source!AV66*Source!I66),2)),2))</f>
        <v>1181.21</v>
      </c>
      <c r="J66" s="33">
        <f>IF(Source!BB66&lt;&gt; 0, Source!BB66, 1)</f>
        <v>10.83</v>
      </c>
      <c r="K66" s="36">
        <f>Source!Q66</f>
        <v>12792.5</v>
      </c>
    </row>
    <row r="67" spans="1:35" ht="14.25" x14ac:dyDescent="0.2">
      <c r="A67" s="32"/>
      <c r="B67" s="32"/>
      <c r="C67" s="32" t="s">
        <v>354</v>
      </c>
      <c r="D67" s="34"/>
      <c r="E67" s="33"/>
      <c r="F67" s="36">
        <f>Source!AN66</f>
        <v>10.119999999999999</v>
      </c>
      <c r="G67" s="35" t="str">
        <f>Source!DF66</f>
        <v>*1,1</v>
      </c>
      <c r="H67" s="33">
        <f>Source!AV66</f>
        <v>1.0469999999999999</v>
      </c>
      <c r="I67" s="49">
        <f>ROUND((ROUND((Source!AE66*Source!AV66*Source!I66),2)),2)</f>
        <v>23.31</v>
      </c>
      <c r="J67" s="33">
        <f>IF(Source!BS66&lt;&gt; 0, Source!BS66, 1)</f>
        <v>56.35</v>
      </c>
      <c r="K67" s="49">
        <f>Source!R66</f>
        <v>1313.52</v>
      </c>
      <c r="W67">
        <f>I67</f>
        <v>23.31</v>
      </c>
    </row>
    <row r="68" spans="1:35" ht="14.25" x14ac:dyDescent="0.2">
      <c r="A68" s="32"/>
      <c r="B68" s="32"/>
      <c r="C68" s="32" t="s">
        <v>343</v>
      </c>
      <c r="D68" s="34" t="s">
        <v>344</v>
      </c>
      <c r="E68" s="33">
        <f>Source!BZ66</f>
        <v>106</v>
      </c>
      <c r="F68" s="36"/>
      <c r="G68" s="35"/>
      <c r="H68" s="33"/>
      <c r="I68" s="36">
        <f>SUM(Q63:Q67)</f>
        <v>32.72</v>
      </c>
      <c r="J68" s="33">
        <f>Source!AT66</f>
        <v>106</v>
      </c>
      <c r="K68" s="36">
        <f>SUM(R63:R67)</f>
        <v>1843.9</v>
      </c>
    </row>
    <row r="69" spans="1:35" ht="14.25" x14ac:dyDescent="0.2">
      <c r="A69" s="32"/>
      <c r="B69" s="32"/>
      <c r="C69" s="32" t="s">
        <v>345</v>
      </c>
      <c r="D69" s="34" t="s">
        <v>344</v>
      </c>
      <c r="E69" s="33">
        <f>Source!CA66</f>
        <v>45</v>
      </c>
      <c r="F69" s="36"/>
      <c r="G69" s="35"/>
      <c r="H69" s="33"/>
      <c r="I69" s="36">
        <f>SUM(S63:S68)</f>
        <v>13.89</v>
      </c>
      <c r="J69" s="33">
        <f>Source!AU66</f>
        <v>45</v>
      </c>
      <c r="K69" s="36">
        <f>SUM(T63:T68)</f>
        <v>782.79</v>
      </c>
    </row>
    <row r="70" spans="1:35" ht="14.25" x14ac:dyDescent="0.2">
      <c r="A70" s="39"/>
      <c r="B70" s="39"/>
      <c r="C70" s="39" t="s">
        <v>346</v>
      </c>
      <c r="D70" s="40" t="s">
        <v>347</v>
      </c>
      <c r="E70" s="41">
        <f>Source!AQ66</f>
        <v>0.26</v>
      </c>
      <c r="F70" s="42"/>
      <c r="G70" s="43" t="str">
        <f>Source!DI66</f>
        <v>*1,1</v>
      </c>
      <c r="H70" s="41">
        <f>Source!AV66</f>
        <v>1.0469999999999999</v>
      </c>
      <c r="I70" s="42">
        <f>Source!U66</f>
        <v>0.59888399999999997</v>
      </c>
      <c r="J70" s="41"/>
      <c r="K70" s="42"/>
      <c r="AB70" s="38">
        <f>I70</f>
        <v>0.59888399999999997</v>
      </c>
    </row>
    <row r="71" spans="1:35" ht="15" x14ac:dyDescent="0.25">
      <c r="C71" s="21" t="s">
        <v>348</v>
      </c>
      <c r="H71" s="44">
        <f>I65+I66+I68+I69+0</f>
        <v>1235.3800000000001</v>
      </c>
      <c r="I71" s="44"/>
      <c r="J71" s="44">
        <f>K65+K66+K68+K69+0</f>
        <v>15845.2</v>
      </c>
      <c r="K71" s="44"/>
      <c r="O71" s="38">
        <f>I65+I66+I68+I69+0</f>
        <v>1235.3800000000001</v>
      </c>
      <c r="P71" s="38">
        <f>K65+K66+K68+K69+0</f>
        <v>15845.2</v>
      </c>
      <c r="X71">
        <f>IF(Source!BI66&lt;=1,I65+I66+I68+I69-0, 0)</f>
        <v>1235.3800000000001</v>
      </c>
      <c r="Y71">
        <f>IF(Source!BI66=2,I65+I66+I68+I69-0, 0)</f>
        <v>0</v>
      </c>
      <c r="Z71">
        <f>IF(Source!BI66=3,I65+I66+I68+I69-0, 0)</f>
        <v>0</v>
      </c>
      <c r="AA71">
        <f>IF(Source!BI66=4,I65+I66+I68+I69,0)</f>
        <v>0</v>
      </c>
    </row>
    <row r="73" spans="1:35" ht="78" x14ac:dyDescent="0.2">
      <c r="A73" s="32">
        <v>5</v>
      </c>
      <c r="B73" s="32" t="s">
        <v>356</v>
      </c>
      <c r="C73" s="32" t="s">
        <v>110</v>
      </c>
      <c r="D73" s="34" t="str">
        <f>Source!H67</f>
        <v>1 стык</v>
      </c>
      <c r="E73" s="33">
        <f>Source!I67</f>
        <v>36</v>
      </c>
      <c r="F73" s="36"/>
      <c r="G73" s="35"/>
      <c r="H73" s="33"/>
      <c r="I73" s="36"/>
      <c r="J73" s="33"/>
      <c r="K73" s="36"/>
      <c r="Q73">
        <f>ROUND((Source!BZ67/100)*(ROUND((ROUND((Source!AF67*Source!AV67*Source!I67),2)),2)+ROUND((ROUND((Source!AE67*Source!AV67*Source!I67),2)),2)), 2)</f>
        <v>733.13</v>
      </c>
      <c r="R73">
        <f>Source!X67</f>
        <v>41312.080000000002</v>
      </c>
      <c r="S73">
        <f>ROUND((Source!CA67/100)*(ROUND((ROUND((Source!AF67*Source!AV67*Source!I67),2)),2)+ROUND((ROUND((Source!AE67*Source!AV67*Source!I67),2)),2)), 2)</f>
        <v>463.69</v>
      </c>
      <c r="T73">
        <f>Source!Y67</f>
        <v>26129.01</v>
      </c>
      <c r="U73">
        <f>ROUND((175/100)*(ROUND((ROUND((Source!AE67*Source!AV67*Source!I67),2)),2)), 2)</f>
        <v>0</v>
      </c>
      <c r="V73">
        <f>ROUND((0/100)*(ROUND((ROUND((Source!AE67*Source!AV67*Source!I67),2)*Source!BS67),2)), 2)</f>
        <v>0</v>
      </c>
      <c r="AI73">
        <v>0</v>
      </c>
    </row>
    <row r="74" spans="1:35" x14ac:dyDescent="0.2">
      <c r="C74" s="37" t="str">
        <f>"Объем: "&amp;Source!I67&amp;"=6*"&amp;"3+"&amp;"6*"&amp;"3"</f>
        <v>Объем: 36=6*3+6*3</v>
      </c>
    </row>
    <row r="75" spans="1:35" ht="14.25" x14ac:dyDescent="0.2">
      <c r="A75" s="32"/>
      <c r="B75" s="32"/>
      <c r="C75" s="32" t="s">
        <v>342</v>
      </c>
      <c r="D75" s="34"/>
      <c r="E75" s="33"/>
      <c r="F75" s="36">
        <f>Source!AO67</f>
        <v>14.83</v>
      </c>
      <c r="G75" s="35" t="str">
        <f>Source!DG67</f>
        <v>*1,1</v>
      </c>
      <c r="H75" s="33">
        <f>Source!AV67</f>
        <v>1.0669999999999999</v>
      </c>
      <c r="I75" s="36">
        <f>ROUND((ROUND((Source!AF67*Source!AV67*Source!I67),2)),2)</f>
        <v>626.61</v>
      </c>
      <c r="J75" s="33">
        <f>IF(Source!BA67&lt;&gt; 0, Source!BA67, 1)</f>
        <v>56.35</v>
      </c>
      <c r="K75" s="36">
        <f>Source!S67</f>
        <v>35309.47</v>
      </c>
      <c r="W75">
        <f>I75</f>
        <v>626.61</v>
      </c>
    </row>
    <row r="76" spans="1:35" ht="14.25" x14ac:dyDescent="0.2">
      <c r="A76" s="32"/>
      <c r="B76" s="32"/>
      <c r="C76" s="32" t="s">
        <v>353</v>
      </c>
      <c r="D76" s="34"/>
      <c r="E76" s="33"/>
      <c r="F76" s="36">
        <f>Source!AM67</f>
        <v>2.25</v>
      </c>
      <c r="G76" s="35" t="str">
        <f>Source!DE67</f>
        <v>*1,1</v>
      </c>
      <c r="H76" s="33">
        <f>Source!AV67</f>
        <v>1.0669999999999999</v>
      </c>
      <c r="I76" s="36">
        <f>(ROUND((ROUND((((Source!ET67*1.1))*Source!AV67*Source!I67),2)),2)+ROUND((ROUND(((Source!AE67-((Source!EU67*1.1)))*Source!AV67*Source!I67),2)),2))</f>
        <v>95.07</v>
      </c>
      <c r="J76" s="33">
        <f>IF(Source!BB67&lt;&gt; 0, Source!BB67, 1)</f>
        <v>10.19</v>
      </c>
      <c r="K76" s="36">
        <f>Source!Q67</f>
        <v>968.76</v>
      </c>
    </row>
    <row r="77" spans="1:35" ht="14.25" x14ac:dyDescent="0.2">
      <c r="A77" s="32"/>
      <c r="B77" s="32"/>
      <c r="C77" s="32" t="s">
        <v>357</v>
      </c>
      <c r="D77" s="34"/>
      <c r="E77" s="33"/>
      <c r="F77" s="36">
        <f>Source!AL67</f>
        <v>0.91</v>
      </c>
      <c r="G77" s="35" t="str">
        <f>Source!DD67</f>
        <v>*1</v>
      </c>
      <c r="H77" s="33">
        <f>Source!AW67</f>
        <v>1.0029999999999999</v>
      </c>
      <c r="I77" s="36">
        <f>ROUND((ROUND((Source!AC67*Source!AW67*Source!I67),2)),2)</f>
        <v>32.86</v>
      </c>
      <c r="J77" s="33">
        <f>IF(Source!BC67&lt;&gt; 0, Source!BC67, 1)</f>
        <v>135.08000000000001</v>
      </c>
      <c r="K77" s="36">
        <f>Source!P67</f>
        <v>4438.7299999999996</v>
      </c>
    </row>
    <row r="78" spans="1:35" ht="14.25" x14ac:dyDescent="0.2">
      <c r="A78" s="32"/>
      <c r="B78" s="32"/>
      <c r="C78" s="32" t="s">
        <v>343</v>
      </c>
      <c r="D78" s="34" t="s">
        <v>344</v>
      </c>
      <c r="E78" s="33">
        <f>Source!BZ67</f>
        <v>117</v>
      </c>
      <c r="F78" s="36"/>
      <c r="G78" s="35"/>
      <c r="H78" s="33"/>
      <c r="I78" s="36">
        <f>SUM(Q73:Q77)</f>
        <v>733.13</v>
      </c>
      <c r="J78" s="33">
        <f>Source!AT67</f>
        <v>117</v>
      </c>
      <c r="K78" s="36">
        <f>SUM(R73:R77)</f>
        <v>41312.080000000002</v>
      </c>
    </row>
    <row r="79" spans="1:35" ht="14.25" x14ac:dyDescent="0.2">
      <c r="A79" s="32"/>
      <c r="B79" s="32"/>
      <c r="C79" s="32" t="s">
        <v>345</v>
      </c>
      <c r="D79" s="34" t="s">
        <v>344</v>
      </c>
      <c r="E79" s="33">
        <f>Source!CA67</f>
        <v>74</v>
      </c>
      <c r="F79" s="36"/>
      <c r="G79" s="35"/>
      <c r="H79" s="33"/>
      <c r="I79" s="36">
        <f>SUM(S73:S78)</f>
        <v>463.69</v>
      </c>
      <c r="J79" s="33">
        <f>Source!AU67</f>
        <v>74</v>
      </c>
      <c r="K79" s="36">
        <f>SUM(T73:T78)</f>
        <v>26129.01</v>
      </c>
    </row>
    <row r="80" spans="1:35" ht="14.25" x14ac:dyDescent="0.2">
      <c r="A80" s="39"/>
      <c r="B80" s="39"/>
      <c r="C80" s="39" t="s">
        <v>346</v>
      </c>
      <c r="D80" s="40" t="s">
        <v>347</v>
      </c>
      <c r="E80" s="41">
        <f>Source!AQ67</f>
        <v>1.1499999999999999</v>
      </c>
      <c r="F80" s="42"/>
      <c r="G80" s="43" t="str">
        <f>Source!DI67</f>
        <v>*1,1</v>
      </c>
      <c r="H80" s="41">
        <f>Source!AV67</f>
        <v>1.0669999999999999</v>
      </c>
      <c r="I80" s="42">
        <f>Source!U67</f>
        <v>48.591179999999994</v>
      </c>
      <c r="J80" s="41"/>
      <c r="K80" s="42"/>
      <c r="AB80" s="38">
        <f>I80</f>
        <v>48.591179999999994</v>
      </c>
    </row>
    <row r="81" spans="1:35" ht="15" x14ac:dyDescent="0.25">
      <c r="C81" s="21" t="s">
        <v>348</v>
      </c>
      <c r="H81" s="44">
        <f>I75+I76+I77+I78+I79+0</f>
        <v>1951.3600000000001</v>
      </c>
      <c r="I81" s="44"/>
      <c r="J81" s="44">
        <f>K75+K76+K77+K78+K79+0</f>
        <v>108158.05</v>
      </c>
      <c r="K81" s="44"/>
      <c r="O81" s="38">
        <f>I75+I76+I77+I78+I79+0</f>
        <v>1951.3600000000001</v>
      </c>
      <c r="P81" s="38">
        <f>K75+K76+K77+K78+K79+0</f>
        <v>108158.05</v>
      </c>
      <c r="X81">
        <f>IF(Source!BI67&lt;=1,I75+I76+I77+I78+I79-0, 0)</f>
        <v>1951.3600000000001</v>
      </c>
      <c r="Y81">
        <f>IF(Source!BI67=2,I75+I76+I77+I78+I79-0, 0)</f>
        <v>0</v>
      </c>
      <c r="Z81">
        <f>IF(Source!BI67=3,I75+I76+I77+I78+I79-0, 0)</f>
        <v>0</v>
      </c>
      <c r="AA81">
        <f>IF(Source!BI67=4,I75+I76+I77+I78+I79,0)</f>
        <v>0</v>
      </c>
    </row>
    <row r="83" spans="1:35" ht="114" x14ac:dyDescent="0.2">
      <c r="A83" s="32">
        <v>6</v>
      </c>
      <c r="B83" s="32" t="s">
        <v>358</v>
      </c>
      <c r="C83" s="32" t="s">
        <v>117</v>
      </c>
      <c r="D83" s="34" t="str">
        <f>Source!H68</f>
        <v>1 М</v>
      </c>
      <c r="E83" s="33">
        <f>Source!I68</f>
        <v>161</v>
      </c>
      <c r="F83" s="36"/>
      <c r="G83" s="35"/>
      <c r="H83" s="33"/>
      <c r="I83" s="36"/>
      <c r="J83" s="33"/>
      <c r="K83" s="36"/>
      <c r="Q83">
        <f>ROUND((Source!BZ68/100)*(ROUND((ROUND((Source!AF68*Source!AV68*Source!I68),2)),2)+ROUND((ROUND((Source!AE68*Source!AV68*Source!I68),2)),2)), 2)</f>
        <v>16970.05</v>
      </c>
      <c r="R83">
        <f>Source!X68</f>
        <v>956262.25</v>
      </c>
      <c r="S83">
        <f>ROUND((Source!CA68/100)*(ROUND((ROUND((Source!AF68*Source!AV68*Source!I68),2)),2)+ROUND((ROUND((Source!AE68*Source!AV68*Source!I68),2)),2)), 2)</f>
        <v>7204.27</v>
      </c>
      <c r="T83">
        <f>Source!Y68</f>
        <v>405960.39</v>
      </c>
      <c r="U83">
        <f>ROUND((175/100)*(ROUND((ROUND((Source!AE68*Source!AV68*Source!I68),2)),2)), 2)</f>
        <v>18593.37</v>
      </c>
      <c r="V83">
        <f>ROUND((0/100)*(ROUND((ROUND((Source!AE68*Source!AV68*Source!I68),2)*Source!BS68),2)), 2)</f>
        <v>0</v>
      </c>
      <c r="AI83">
        <v>0</v>
      </c>
    </row>
    <row r="84" spans="1:35" ht="14.25" x14ac:dyDescent="0.2">
      <c r="A84" s="32"/>
      <c r="B84" s="32"/>
      <c r="C84" s="32" t="s">
        <v>342</v>
      </c>
      <c r="D84" s="34"/>
      <c r="E84" s="33"/>
      <c r="F84" s="36">
        <f>Source!AO68</f>
        <v>29.04</v>
      </c>
      <c r="G84" s="35" t="str">
        <f>Source!DG68</f>
        <v>*1,1</v>
      </c>
      <c r="H84" s="33">
        <f>Source!AV68</f>
        <v>1.0469999999999999</v>
      </c>
      <c r="I84" s="36">
        <f>ROUND((ROUND((Source!AF68*Source!AV68*Source!I68),2)),2)</f>
        <v>5384.7</v>
      </c>
      <c r="J84" s="33">
        <f>IF(Source!BA68&lt;&gt; 0, Source!BA68, 1)</f>
        <v>56.35</v>
      </c>
      <c r="K84" s="36">
        <f>Source!S68</f>
        <v>303427.84999999998</v>
      </c>
      <c r="W84">
        <f>I84</f>
        <v>5384.7</v>
      </c>
    </row>
    <row r="85" spans="1:35" ht="14.25" x14ac:dyDescent="0.2">
      <c r="A85" s="32"/>
      <c r="B85" s="32"/>
      <c r="C85" s="32" t="s">
        <v>353</v>
      </c>
      <c r="D85" s="34"/>
      <c r="E85" s="33"/>
      <c r="F85" s="36">
        <f>Source!AM68</f>
        <v>1889.07</v>
      </c>
      <c r="G85" s="35" t="str">
        <f>Source!DE68</f>
        <v>*1,1</v>
      </c>
      <c r="H85" s="33">
        <f>Source!AV68</f>
        <v>1.0469999999999999</v>
      </c>
      <c r="I85" s="36">
        <f>(ROUND((ROUND((((Source!ET68*1.1))*Source!AV68*Source!I68),2)),2)+ROUND((ROUND(((Source!AE68-((Source!EU68*1.1)))*Source!AV68*Source!I68),2)),2))</f>
        <v>350278.35</v>
      </c>
      <c r="J85" s="33">
        <f>IF(Source!BB68&lt;&gt; 0, Source!BB68, 1)</f>
        <v>11.41</v>
      </c>
      <c r="K85" s="36">
        <f>Source!Q68</f>
        <v>3996675.97</v>
      </c>
    </row>
    <row r="86" spans="1:35" ht="14.25" x14ac:dyDescent="0.2">
      <c r="A86" s="32"/>
      <c r="B86" s="32"/>
      <c r="C86" s="32" t="s">
        <v>354</v>
      </c>
      <c r="D86" s="34"/>
      <c r="E86" s="33"/>
      <c r="F86" s="36">
        <f>Source!AN68</f>
        <v>57.3</v>
      </c>
      <c r="G86" s="35" t="str">
        <f>Source!DF68</f>
        <v>*1,1</v>
      </c>
      <c r="H86" s="33">
        <f>Source!AV68</f>
        <v>1.0469999999999999</v>
      </c>
      <c r="I86" s="49">
        <f>ROUND((ROUND((Source!AE68*Source!AV68*Source!I68),2)),2)</f>
        <v>10624.78</v>
      </c>
      <c r="J86" s="33">
        <f>IF(Source!BS68&lt;&gt; 0, Source!BS68, 1)</f>
        <v>56.35</v>
      </c>
      <c r="K86" s="49">
        <f>Source!R68</f>
        <v>598706.35</v>
      </c>
      <c r="W86">
        <f>I86</f>
        <v>10624.78</v>
      </c>
    </row>
    <row r="87" spans="1:35" ht="14.25" x14ac:dyDescent="0.2">
      <c r="A87" s="32"/>
      <c r="B87" s="32"/>
      <c r="C87" s="32" t="s">
        <v>357</v>
      </c>
      <c r="D87" s="34"/>
      <c r="E87" s="33"/>
      <c r="F87" s="36">
        <f>Source!AL68</f>
        <v>22.44</v>
      </c>
      <c r="G87" s="35" t="str">
        <f>Source!DD68</f>
        <v>*1</v>
      </c>
      <c r="H87" s="33">
        <f>Source!AW68</f>
        <v>1.079</v>
      </c>
      <c r="I87" s="36">
        <f>ROUND((ROUND((Source!AC68*Source!AW68*Source!I68),2)),2)</f>
        <v>3898.25</v>
      </c>
      <c r="J87" s="33">
        <f>IF(Source!BC68&lt;&gt; 0, Source!BC68, 1)</f>
        <v>6.99</v>
      </c>
      <c r="K87" s="36">
        <f>Source!P68</f>
        <v>27248.77</v>
      </c>
    </row>
    <row r="88" spans="1:35" ht="99.75" x14ac:dyDescent="0.2">
      <c r="A88" s="32" t="s">
        <v>120</v>
      </c>
      <c r="B88" s="32" t="s">
        <v>359</v>
      </c>
      <c r="C88" s="32" t="s">
        <v>122</v>
      </c>
      <c r="D88" s="34" t="str">
        <f>Source!H69</f>
        <v>кг</v>
      </c>
      <c r="E88" s="33">
        <f>Source!I69</f>
        <v>18804.8</v>
      </c>
      <c r="F88" s="36">
        <f>Source!AK69</f>
        <v>11.3</v>
      </c>
      <c r="G88" s="50" t="s">
        <v>360</v>
      </c>
      <c r="H88" s="33">
        <f>Source!AW69</f>
        <v>1.079</v>
      </c>
      <c r="I88" s="36">
        <f>ROUND((ROUND((Source!AC69*Source!AW69*Source!I69),2)),2)+(ROUND((ROUND(((Source!ET69)*Source!AV69*Source!I69),2)),2)+ROUND((ROUND(((Source!AE69-(Source!EU69))*Source!AV69*Source!I69),2)),2))+ROUND((ROUND((Source!AF69*Source!AV69*Source!I69),2)),2)</f>
        <v>229281.28</v>
      </c>
      <c r="J88" s="33">
        <f>IF(Source!BC69&lt;&gt; 0, Source!BC69, 1)</f>
        <v>2.98</v>
      </c>
      <c r="K88" s="36">
        <f>Source!O69</f>
        <v>683258.21</v>
      </c>
      <c r="Q88">
        <f>ROUND((Source!BZ69/100)*(ROUND((ROUND((Source!AF69*Source!AV69*Source!I69),2)),2)+ROUND((ROUND((Source!AE69*Source!AV69*Source!I69),2)),2)), 2)</f>
        <v>0</v>
      </c>
      <c r="R88">
        <f>Source!X69</f>
        <v>0</v>
      </c>
      <c r="S88">
        <f>ROUND((Source!CA69/100)*(ROUND((ROUND((Source!AF69*Source!AV69*Source!I69),2)),2)+ROUND((ROUND((Source!AE69*Source!AV69*Source!I69),2)),2)), 2)</f>
        <v>0</v>
      </c>
      <c r="T88">
        <f>Source!Y69</f>
        <v>0</v>
      </c>
      <c r="U88">
        <f>ROUND((175/100)*(ROUND((ROUND((Source!AE69*Source!AV69*Source!I69),2)),2)), 2)</f>
        <v>0</v>
      </c>
      <c r="V88">
        <f>ROUND((0/100)*(ROUND((ROUND((Source!AE69*Source!AV69*Source!I69),2)*Source!BS69),2)), 2)</f>
        <v>0</v>
      </c>
      <c r="X88">
        <f>IF(Source!BI69&lt;=1,I88, 0)</f>
        <v>229281.28</v>
      </c>
      <c r="Y88">
        <f>IF(Source!BI69=2,I88, 0)</f>
        <v>0</v>
      </c>
      <c r="Z88">
        <f>IF(Source!BI69=3,I88, 0)</f>
        <v>0</v>
      </c>
      <c r="AA88">
        <f>IF(Source!BI69=4,I88, 0)</f>
        <v>0</v>
      </c>
      <c r="AI88">
        <v>3</v>
      </c>
    </row>
    <row r="89" spans="1:35" ht="142.5" x14ac:dyDescent="0.2">
      <c r="A89" s="32" t="s">
        <v>125</v>
      </c>
      <c r="B89" s="32" t="s">
        <v>361</v>
      </c>
      <c r="C89" s="32" t="s">
        <v>314</v>
      </c>
      <c r="D89" s="34" t="str">
        <f>Source!H70</f>
        <v>л</v>
      </c>
      <c r="E89" s="33">
        <f>Source!I70</f>
        <v>1009.47</v>
      </c>
      <c r="F89" s="36">
        <f>Source!AK70</f>
        <v>95.36</v>
      </c>
      <c r="G89" s="50" t="s">
        <v>360</v>
      </c>
      <c r="H89" s="33">
        <f>Source!AW70</f>
        <v>1.079</v>
      </c>
      <c r="I89" s="36">
        <f>ROUND((ROUND((Source!AC70*Source!AW70*Source!I70),2)),2)+(ROUND((ROUND(((Source!ET70)*Source!AV70*Source!I70),2)),2)+ROUND((ROUND(((Source!AE70-(Source!EU70))*Source!AV70*Source!I70),2)),2))+ROUND((ROUND((Source!AF70*Source!AV70*Source!I70),2)),2)</f>
        <v>103867.84</v>
      </c>
      <c r="J89" s="33">
        <f>IF(Source!BC70&lt;&gt; 0, Source!BC70, 1)</f>
        <v>7.71</v>
      </c>
      <c r="K89" s="36">
        <f>Source!O70</f>
        <v>800821.05</v>
      </c>
      <c r="Q89">
        <f>ROUND((Source!BZ70/100)*(ROUND((ROUND((Source!AF70*Source!AV70*Source!I70),2)),2)+ROUND((ROUND((Source!AE70*Source!AV70*Source!I70),2)),2)), 2)</f>
        <v>0</v>
      </c>
      <c r="R89">
        <f>Source!X70</f>
        <v>0</v>
      </c>
      <c r="S89">
        <f>ROUND((Source!CA70/100)*(ROUND((ROUND((Source!AF70*Source!AV70*Source!I70),2)),2)+ROUND((ROUND((Source!AE70*Source!AV70*Source!I70),2)),2)), 2)</f>
        <v>0</v>
      </c>
      <c r="T89">
        <f>Source!Y70</f>
        <v>0</v>
      </c>
      <c r="U89">
        <f>ROUND((175/100)*(ROUND((ROUND((Source!AE70*Source!AV70*Source!I70),2)),2)), 2)</f>
        <v>0</v>
      </c>
      <c r="V89">
        <f>ROUND((0/100)*(ROUND((ROUND((Source!AE70*Source!AV70*Source!I70),2)*Source!BS70),2)), 2)</f>
        <v>0</v>
      </c>
      <c r="X89">
        <f>IF(Source!BI70&lt;=1,I89, 0)</f>
        <v>103867.84</v>
      </c>
      <c r="Y89">
        <f>IF(Source!BI70=2,I89, 0)</f>
        <v>0</v>
      </c>
      <c r="Z89">
        <f>IF(Source!BI70=3,I89, 0)</f>
        <v>0</v>
      </c>
      <c r="AA89">
        <f>IF(Source!BI70=4,I89, 0)</f>
        <v>0</v>
      </c>
      <c r="AI89">
        <v>3</v>
      </c>
    </row>
    <row r="90" spans="1:35" ht="14.25" x14ac:dyDescent="0.2">
      <c r="A90" s="32"/>
      <c r="B90" s="32"/>
      <c r="C90" s="32" t="s">
        <v>343</v>
      </c>
      <c r="D90" s="34" t="s">
        <v>344</v>
      </c>
      <c r="E90" s="33">
        <f>Source!BZ68</f>
        <v>106</v>
      </c>
      <c r="F90" s="36"/>
      <c r="G90" s="35"/>
      <c r="H90" s="33"/>
      <c r="I90" s="36">
        <f>SUM(Q83:Q89)</f>
        <v>16970.05</v>
      </c>
      <c r="J90" s="33">
        <f>Source!AT68</f>
        <v>106</v>
      </c>
      <c r="K90" s="36">
        <f>SUM(R83:R89)</f>
        <v>956262.25</v>
      </c>
    </row>
    <row r="91" spans="1:35" ht="14.25" x14ac:dyDescent="0.2">
      <c r="A91" s="32"/>
      <c r="B91" s="32"/>
      <c r="C91" s="32" t="s">
        <v>345</v>
      </c>
      <c r="D91" s="34" t="s">
        <v>344</v>
      </c>
      <c r="E91" s="33">
        <f>Source!CA68</f>
        <v>45</v>
      </c>
      <c r="F91" s="36"/>
      <c r="G91" s="35"/>
      <c r="H91" s="33"/>
      <c r="I91" s="36">
        <f>SUM(S83:S90)</f>
        <v>7204.27</v>
      </c>
      <c r="J91" s="33">
        <f>Source!AU68</f>
        <v>45</v>
      </c>
      <c r="K91" s="36">
        <f>SUM(T83:T90)</f>
        <v>405960.39</v>
      </c>
    </row>
    <row r="92" spans="1:35" ht="14.25" x14ac:dyDescent="0.2">
      <c r="A92" s="39"/>
      <c r="B92" s="39"/>
      <c r="C92" s="39" t="s">
        <v>346</v>
      </c>
      <c r="D92" s="40" t="s">
        <v>347</v>
      </c>
      <c r="E92" s="41">
        <f>Source!AQ68</f>
        <v>2.08</v>
      </c>
      <c r="F92" s="42"/>
      <c r="G92" s="43" t="str">
        <f>Source!DI68</f>
        <v>*1,1</v>
      </c>
      <c r="H92" s="41">
        <f>Source!AV68</f>
        <v>1.0469999999999999</v>
      </c>
      <c r="I92" s="42">
        <f>Source!U68</f>
        <v>385.68129599999997</v>
      </c>
      <c r="J92" s="41"/>
      <c r="K92" s="42"/>
      <c r="AB92" s="38">
        <f>I92</f>
        <v>385.68129599999997</v>
      </c>
    </row>
    <row r="93" spans="1:35" ht="15" x14ac:dyDescent="0.25">
      <c r="C93" s="21" t="s">
        <v>348</v>
      </c>
      <c r="H93" s="44">
        <f>I84+I85+I87+I90+I91+SUM(I88:I89)</f>
        <v>716884.74</v>
      </c>
      <c r="I93" s="44"/>
      <c r="J93" s="44">
        <f>K84+K85+K87+K90+K91+SUM(K88:K89)</f>
        <v>7173654.4899999993</v>
      </c>
      <c r="K93" s="44"/>
      <c r="O93" s="38">
        <f>I84+I85+I87+I90+I91+SUM(I88:I89)</f>
        <v>716884.74</v>
      </c>
      <c r="P93" s="38">
        <f>K84+K85+K87+K90+K91+SUM(K88:K89)</f>
        <v>7173654.4899999993</v>
      </c>
      <c r="X93">
        <f>IF(Source!BI68&lt;=1,I84+I85+I87+I90+I91-0, 0)</f>
        <v>383735.62</v>
      </c>
      <c r="Y93">
        <f>IF(Source!BI68=2,I84+I85+I87+I90+I91-0, 0)</f>
        <v>0</v>
      </c>
      <c r="Z93">
        <f>IF(Source!BI68=3,I84+I85+I87+I90+I91-0, 0)</f>
        <v>0</v>
      </c>
      <c r="AA93">
        <f>IF(Source!BI68=4,I84+I85+I87+I90+I91,0)</f>
        <v>0</v>
      </c>
    </row>
    <row r="95" spans="1:35" ht="55.5" x14ac:dyDescent="0.2">
      <c r="A95" s="32">
        <v>7</v>
      </c>
      <c r="B95" s="32" t="str">
        <f>Source!F71</f>
        <v>Предельная стоимость</v>
      </c>
      <c r="C95" s="32" t="s">
        <v>362</v>
      </c>
      <c r="D95" s="34" t="str">
        <f>Source!H71</f>
        <v>м</v>
      </c>
      <c r="E95" s="33">
        <f>Source!I71</f>
        <v>247.5</v>
      </c>
      <c r="F95" s="36">
        <f>Source!AL71</f>
        <v>97.39</v>
      </c>
      <c r="G95" s="35" t="str">
        <f>Source!DD71</f>
        <v/>
      </c>
      <c r="H95" s="33">
        <f>Source!AW71</f>
        <v>1</v>
      </c>
      <c r="I95" s="36">
        <f>ROUND((ROUND((Source!AC71*Source!AW71*Source!I71),2)),2)</f>
        <v>24104.03</v>
      </c>
      <c r="J95" s="33">
        <f>IF(Source!BC71&lt;&gt; 0, Source!BC71, 1)</f>
        <v>9.84</v>
      </c>
      <c r="K95" s="36">
        <f>Source!P71</f>
        <v>237183.66</v>
      </c>
      <c r="Q95">
        <f>ROUND((Source!BZ71/100)*(ROUND((ROUND((Source!AF71*Source!AV71*Source!I71),2)),2)+ROUND((ROUND((Source!AE71*Source!AV71*Source!I71),2)),2)), 2)</f>
        <v>0</v>
      </c>
      <c r="R95">
        <f>Source!X71</f>
        <v>0</v>
      </c>
      <c r="S95">
        <f>ROUND((Source!CA71/100)*(ROUND((ROUND((Source!AF71*Source!AV71*Source!I71),2)),2)+ROUND((ROUND((Source!AE71*Source!AV71*Source!I71),2)),2)), 2)</f>
        <v>0</v>
      </c>
      <c r="T95">
        <f>Source!Y71</f>
        <v>0</v>
      </c>
      <c r="U95">
        <f>ROUND((175/100)*(ROUND((ROUND((Source!AE71*Source!AV71*Source!I71),2)),2)), 2)</f>
        <v>0</v>
      </c>
      <c r="V95">
        <f>ROUND((0/100)*(ROUND((ROUND((Source!AE71*Source!AV71*Source!I71),2)*Source!BS71),2)), 2)</f>
        <v>0</v>
      </c>
      <c r="AI95">
        <v>3</v>
      </c>
    </row>
    <row r="96" spans="1:35" x14ac:dyDescent="0.2">
      <c r="A96" s="51"/>
      <c r="B96" s="51"/>
      <c r="C96" s="52" t="str">
        <f>"Объем: "&amp;Source!I71&amp;"=(80,5*"&amp;"3+"&amp;"3*"&amp;"2)"</f>
        <v>Объем: 247,5=(80,5*3+3*2)</v>
      </c>
      <c r="D96" s="51"/>
      <c r="E96" s="51"/>
      <c r="F96" s="51"/>
      <c r="G96" s="51"/>
      <c r="H96" s="51"/>
      <c r="I96" s="51"/>
      <c r="J96" s="51"/>
      <c r="K96" s="51"/>
    </row>
    <row r="97" spans="1:43" ht="15" x14ac:dyDescent="0.25">
      <c r="C97" s="21" t="s">
        <v>348</v>
      </c>
      <c r="H97" s="44">
        <f>I95+0</f>
        <v>24104.03</v>
      </c>
      <c r="I97" s="44"/>
      <c r="J97" s="44">
        <f>K95+0</f>
        <v>237183.66</v>
      </c>
      <c r="K97" s="44"/>
      <c r="O97" s="38">
        <f>I95+0</f>
        <v>24104.03</v>
      </c>
      <c r="P97" s="38">
        <f>K95+0</f>
        <v>237183.66</v>
      </c>
      <c r="X97">
        <f>IF(Source!BI71&lt;=1,I95-0, 0)</f>
        <v>24104.03</v>
      </c>
      <c r="Y97">
        <f>IF(Source!BI71=2,I95-0, 0)</f>
        <v>0</v>
      </c>
      <c r="Z97">
        <f>IF(Source!BI71=3,I95-0, 0)</f>
        <v>0</v>
      </c>
      <c r="AA97">
        <f>IF(Source!BI71=4,I95,0)</f>
        <v>0</v>
      </c>
    </row>
    <row r="99" spans="1:43" ht="55.5" x14ac:dyDescent="0.2">
      <c r="A99" s="32">
        <v>8</v>
      </c>
      <c r="B99" s="32" t="str">
        <f>Source!F72</f>
        <v>Предельная стоимость</v>
      </c>
      <c r="C99" s="32" t="s">
        <v>362</v>
      </c>
      <c r="D99" s="34" t="str">
        <f>Source!H72</f>
        <v>м</v>
      </c>
      <c r="E99" s="33">
        <f>Source!I72</f>
        <v>247.5</v>
      </c>
      <c r="F99" s="36">
        <f>Source!AL72</f>
        <v>97.39</v>
      </c>
      <c r="G99" s="35" t="str">
        <f>Source!DD72</f>
        <v/>
      </c>
      <c r="H99" s="33">
        <f>Source!AW72</f>
        <v>1</v>
      </c>
      <c r="I99" s="36">
        <f>ROUND((ROUND((Source!AC72*Source!AW72*Source!I72),2)),2)</f>
        <v>24104.03</v>
      </c>
      <c r="J99" s="33">
        <f>IF(Source!BC72&lt;&gt; 0, Source!BC72, 1)</f>
        <v>9.84</v>
      </c>
      <c r="K99" s="36">
        <f>Source!P72</f>
        <v>237183.66</v>
      </c>
      <c r="Q99">
        <f>ROUND((Source!BZ72/100)*(ROUND((ROUND((Source!AF72*Source!AV72*Source!I72),2)),2)+ROUND((ROUND((Source!AE72*Source!AV72*Source!I72),2)),2)), 2)</f>
        <v>0</v>
      </c>
      <c r="R99">
        <f>Source!X72</f>
        <v>0</v>
      </c>
      <c r="S99">
        <f>ROUND((Source!CA72/100)*(ROUND((ROUND((Source!AF72*Source!AV72*Source!I72),2)),2)+ROUND((ROUND((Source!AE72*Source!AV72*Source!I72),2)),2)), 2)</f>
        <v>0</v>
      </c>
      <c r="T99">
        <f>Source!Y72</f>
        <v>0</v>
      </c>
      <c r="U99">
        <f>ROUND((175/100)*(ROUND((ROUND((Source!AE72*Source!AV72*Source!I72),2)),2)), 2)</f>
        <v>0</v>
      </c>
      <c r="V99">
        <f>ROUND((0/100)*(ROUND((ROUND((Source!AE72*Source!AV72*Source!I72),2)*Source!BS72),2)), 2)</f>
        <v>0</v>
      </c>
      <c r="AI99">
        <v>3</v>
      </c>
    </row>
    <row r="100" spans="1:43" x14ac:dyDescent="0.2">
      <c r="A100" s="51"/>
      <c r="B100" s="51"/>
      <c r="C100" s="52" t="str">
        <f>"Объем: "&amp;Source!I72&amp;"=80,5*"&amp;"3+"&amp;"3*"&amp;"2"</f>
        <v>Объем: 247,5=80,5*3+3*2</v>
      </c>
      <c r="D100" s="51"/>
      <c r="E100" s="51"/>
      <c r="F100" s="51"/>
      <c r="G100" s="51"/>
      <c r="H100" s="51"/>
      <c r="I100" s="51"/>
      <c r="J100" s="51"/>
      <c r="K100" s="51"/>
    </row>
    <row r="101" spans="1:43" ht="15" x14ac:dyDescent="0.25">
      <c r="C101" s="21" t="s">
        <v>348</v>
      </c>
      <c r="H101" s="44">
        <f>I99+0</f>
        <v>24104.03</v>
      </c>
      <c r="I101" s="44"/>
      <c r="J101" s="44">
        <f>K99+0</f>
        <v>237183.66</v>
      </c>
      <c r="K101" s="44"/>
      <c r="O101" s="38">
        <f>I99+0</f>
        <v>24104.03</v>
      </c>
      <c r="P101" s="38">
        <f>K99+0</f>
        <v>237183.66</v>
      </c>
      <c r="X101">
        <f>IF(Source!BI72&lt;=1,I99-0, 0)</f>
        <v>24104.03</v>
      </c>
      <c r="Y101">
        <f>IF(Source!BI72=2,I99-0, 0)</f>
        <v>0</v>
      </c>
      <c r="Z101">
        <f>IF(Source!BI72=3,I99-0, 0)</f>
        <v>0</v>
      </c>
      <c r="AA101">
        <f>IF(Source!BI72=4,I99,0)</f>
        <v>0</v>
      </c>
    </row>
    <row r="104" spans="1:43" ht="30" x14ac:dyDescent="0.25">
      <c r="A104" s="47" t="str">
        <f>CONCATENATE("Итого по разделу: ",IF(Source!G74&lt;&gt;"Новый раздел", Source!G74, ""))</f>
        <v>Итого по разделу: ЗП №1, 2скв.: 1скв - 3тр. Lпл.=78,30 м Lпр.=80,50 м; 2скв - 3тр. Lпл.=78,30 м Lпр.=80,50 м.</v>
      </c>
      <c r="B104" s="47"/>
      <c r="C104" s="47"/>
      <c r="D104" s="47"/>
      <c r="E104" s="47"/>
      <c r="F104" s="47"/>
      <c r="G104" s="47"/>
      <c r="H104" s="46">
        <f>SUM(O52:O103)</f>
        <v>771382.41</v>
      </c>
      <c r="I104" s="45"/>
      <c r="J104" s="46">
        <f>SUM(P52:P103)</f>
        <v>7813600.1299999999</v>
      </c>
      <c r="K104" s="45"/>
      <c r="AQ104" s="53" t="str">
        <f>CONCATENATE("Итого по разделу: ",IF(Source!G74&lt;&gt;"Новый раздел", Source!G74, ""))</f>
        <v>Итого по разделу: ЗП №1, 2скв.: 1скв - 3тр. Lпл.=78,30 м Lпр.=80,50 м; 2скв - 3тр. Lпл.=78,30 м Lпр.=80,50 м.</v>
      </c>
    </row>
    <row r="105" spans="1:43" hidden="1" x14ac:dyDescent="0.2">
      <c r="A105" t="s">
        <v>350</v>
      </c>
      <c r="H105">
        <f>SUM(AC52:AC104)</f>
        <v>0</v>
      </c>
      <c r="J105">
        <f>SUM(AD52:AD104)</f>
        <v>0</v>
      </c>
    </row>
    <row r="106" spans="1:43" hidden="1" x14ac:dyDescent="0.2">
      <c r="A106" t="s">
        <v>351</v>
      </c>
      <c r="H106">
        <f>SUM(AE52:AE105)</f>
        <v>0</v>
      </c>
      <c r="J106">
        <f>SUM(AF52:AF105)</f>
        <v>0</v>
      </c>
    </row>
    <row r="108" spans="1:43" ht="16.5" x14ac:dyDescent="0.25">
      <c r="A108" s="31" t="str">
        <f>CONCATENATE("Раздел: ",IF(Source!G104&lt;&gt;"Новый раздел", Source!G104, ""))</f>
        <v>Раздел: Монтажные работы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</row>
    <row r="109" spans="1:43" ht="78" x14ac:dyDescent="0.2">
      <c r="A109" s="32">
        <v>9</v>
      </c>
      <c r="B109" s="32" t="s">
        <v>363</v>
      </c>
      <c r="C109" s="32" t="s">
        <v>141</v>
      </c>
      <c r="D109" s="34" t="str">
        <f>Source!H108</f>
        <v>100 М КАБЕЛЯ</v>
      </c>
      <c r="E109" s="33">
        <f>Source!I108</f>
        <v>9.7566000000000006</v>
      </c>
      <c r="F109" s="36"/>
      <c r="G109" s="35"/>
      <c r="H109" s="33"/>
      <c r="I109" s="36"/>
      <c r="J109" s="33"/>
      <c r="K109" s="36"/>
      <c r="Q109">
        <f>ROUND((Source!BZ108/100)*(ROUND((ROUND((Source!AF108*Source!AV108*Source!I108),2)),2)+ROUND((ROUND((Source!AE108*Source!AV108*Source!I108),2)),2)), 2)</f>
        <v>2233.77</v>
      </c>
      <c r="R109">
        <f>Source!X108</f>
        <v>125873.18</v>
      </c>
      <c r="S109">
        <f>ROUND((Source!CA108/100)*(ROUND((ROUND((Source!AF108*Source!AV108*Source!I108),2)),2)+ROUND((ROUND((Source!AE108*Source!AV108*Source!I108),2)),2)), 2)</f>
        <v>1174.46</v>
      </c>
      <c r="T109">
        <f>Source!Y108</f>
        <v>66180.740000000005</v>
      </c>
      <c r="U109">
        <f>ROUND((175/100)*(ROUND((ROUND((Source!AE108*Source!AV108*Source!I108),2)),2)), 2)</f>
        <v>129.06</v>
      </c>
      <c r="V109">
        <f>ROUND((0/100)*(ROUND((ROUND((Source!AE108*Source!AV108*Source!I108),2)*Source!BS108),2)), 2)</f>
        <v>0</v>
      </c>
      <c r="AI109">
        <v>0</v>
      </c>
    </row>
    <row r="110" spans="1:43" x14ac:dyDescent="0.2">
      <c r="C110" s="37" t="str">
        <f>"Объем: "&amp;Source!I108&amp;"=(("&amp;Source!I68&amp;")*"&amp;"2*"&amp;"3*"&amp;"1,01)/"&amp;"100"</f>
        <v>Объем: 9,7566=((161)*2*3*1,01)/100</v>
      </c>
    </row>
    <row r="111" spans="1:43" ht="14.25" x14ac:dyDescent="0.2">
      <c r="A111" s="32"/>
      <c r="B111" s="32"/>
      <c r="C111" s="32" t="s">
        <v>342</v>
      </c>
      <c r="D111" s="34"/>
      <c r="E111" s="33"/>
      <c r="F111" s="36">
        <f>Source!AO108</f>
        <v>194.66</v>
      </c>
      <c r="G111" s="35" t="str">
        <f>Source!DG108</f>
        <v>*1,1</v>
      </c>
      <c r="H111" s="33">
        <f>Source!AV108</f>
        <v>1.0669999999999999</v>
      </c>
      <c r="I111" s="36">
        <f>ROUND((ROUND((Source!AF108*Source!AV108*Source!I108),2)),2)</f>
        <v>2229.11</v>
      </c>
      <c r="J111" s="33">
        <f>IF(Source!BA108&lt;&gt; 0, Source!BA108, 1)</f>
        <v>56.35</v>
      </c>
      <c r="K111" s="36">
        <f>Source!S108</f>
        <v>125610.35</v>
      </c>
      <c r="W111">
        <f>I111</f>
        <v>2229.11</v>
      </c>
    </row>
    <row r="112" spans="1:43" ht="14.25" x14ac:dyDescent="0.2">
      <c r="A112" s="32"/>
      <c r="B112" s="32"/>
      <c r="C112" s="32" t="s">
        <v>353</v>
      </c>
      <c r="D112" s="34"/>
      <c r="E112" s="33"/>
      <c r="F112" s="36">
        <f>Source!AM108</f>
        <v>52.8</v>
      </c>
      <c r="G112" s="35" t="str">
        <f>Source!DE108</f>
        <v>*1,1</v>
      </c>
      <c r="H112" s="33">
        <f>Source!AV108</f>
        <v>1.0669999999999999</v>
      </c>
      <c r="I112" s="36">
        <f>(ROUND((ROUND((((Source!ET108*1.1))*Source!AV108*Source!I108),2)),2)+ROUND((ROUND(((Source!AE108-((Source!EU108*1.1)))*Source!AV108*Source!I108),2)),2))</f>
        <v>604.63</v>
      </c>
      <c r="J112" s="33">
        <f>IF(Source!BB108&lt;&gt; 0, Source!BB108, 1)</f>
        <v>15.66</v>
      </c>
      <c r="K112" s="36">
        <f>Source!Q108</f>
        <v>9468.51</v>
      </c>
    </row>
    <row r="113" spans="1:35" ht="14.25" x14ac:dyDescent="0.2">
      <c r="A113" s="32"/>
      <c r="B113" s="32"/>
      <c r="C113" s="32" t="s">
        <v>354</v>
      </c>
      <c r="D113" s="34"/>
      <c r="E113" s="33"/>
      <c r="F113" s="36">
        <f>Source!AN108</f>
        <v>6.44</v>
      </c>
      <c r="G113" s="35" t="str">
        <f>Source!DF108</f>
        <v>*1,1</v>
      </c>
      <c r="H113" s="33">
        <f>Source!AV108</f>
        <v>1.0669999999999999</v>
      </c>
      <c r="I113" s="49">
        <f>ROUND((ROUND((Source!AE108*Source!AV108*Source!I108),2)),2)</f>
        <v>73.75</v>
      </c>
      <c r="J113" s="33">
        <f>IF(Source!BS108&lt;&gt; 0, Source!BS108, 1)</f>
        <v>56.35</v>
      </c>
      <c r="K113" s="49">
        <f>Source!R108</f>
        <v>4155.8100000000004</v>
      </c>
      <c r="W113">
        <f>I113</f>
        <v>73.75</v>
      </c>
    </row>
    <row r="114" spans="1:35" ht="14.25" x14ac:dyDescent="0.2">
      <c r="A114" s="32"/>
      <c r="B114" s="32"/>
      <c r="C114" s="32" t="s">
        <v>357</v>
      </c>
      <c r="D114" s="34"/>
      <c r="E114" s="33"/>
      <c r="F114" s="36">
        <f>Source!AL108</f>
        <v>52.93</v>
      </c>
      <c r="G114" s="35" t="str">
        <f>Source!DD108</f>
        <v>*1</v>
      </c>
      <c r="H114" s="33">
        <f>Source!AW108</f>
        <v>1.081</v>
      </c>
      <c r="I114" s="36">
        <f>ROUND((ROUND((Source!AC108*Source!AW108*Source!I108),2)),2)</f>
        <v>558.25</v>
      </c>
      <c r="J114" s="33">
        <f>IF(Source!BC108&lt;&gt; 0, Source!BC108, 1)</f>
        <v>17.350000000000001</v>
      </c>
      <c r="K114" s="36">
        <f>Source!P108</f>
        <v>9685.64</v>
      </c>
    </row>
    <row r="115" spans="1:35" ht="14.25" x14ac:dyDescent="0.2">
      <c r="A115" s="32"/>
      <c r="B115" s="32"/>
      <c r="C115" s="32" t="s">
        <v>343</v>
      </c>
      <c r="D115" s="34" t="s">
        <v>344</v>
      </c>
      <c r="E115" s="33">
        <f>Source!BZ108</f>
        <v>97</v>
      </c>
      <c r="F115" s="36"/>
      <c r="G115" s="35"/>
      <c r="H115" s="33"/>
      <c r="I115" s="36">
        <f>SUM(Q109:Q114)</f>
        <v>2233.77</v>
      </c>
      <c r="J115" s="33">
        <f>Source!AT108</f>
        <v>97</v>
      </c>
      <c r="K115" s="36">
        <f>SUM(R109:R114)</f>
        <v>125873.18</v>
      </c>
    </row>
    <row r="116" spans="1:35" ht="14.25" x14ac:dyDescent="0.2">
      <c r="A116" s="32"/>
      <c r="B116" s="32"/>
      <c r="C116" s="32" t="s">
        <v>345</v>
      </c>
      <c r="D116" s="34" t="s">
        <v>344</v>
      </c>
      <c r="E116" s="33">
        <f>Source!CA108</f>
        <v>51</v>
      </c>
      <c r="F116" s="36"/>
      <c r="G116" s="35"/>
      <c r="H116" s="33"/>
      <c r="I116" s="36">
        <f>SUM(S109:S115)</f>
        <v>1174.46</v>
      </c>
      <c r="J116" s="33">
        <f>Source!AU108</f>
        <v>51</v>
      </c>
      <c r="K116" s="36">
        <f>SUM(T109:T115)</f>
        <v>66180.740000000005</v>
      </c>
    </row>
    <row r="117" spans="1:35" ht="14.25" x14ac:dyDescent="0.2">
      <c r="A117" s="39"/>
      <c r="B117" s="39"/>
      <c r="C117" s="39" t="s">
        <v>346</v>
      </c>
      <c r="D117" s="40" t="s">
        <v>347</v>
      </c>
      <c r="E117" s="41">
        <f>Source!AQ108</f>
        <v>15.8</v>
      </c>
      <c r="F117" s="42"/>
      <c r="G117" s="43" t="str">
        <f>Source!DI108</f>
        <v>*1,1</v>
      </c>
      <c r="H117" s="41">
        <f>Source!AV108</f>
        <v>1.0669999999999999</v>
      </c>
      <c r="I117" s="42">
        <f>Source!U108</f>
        <v>180.93087843600003</v>
      </c>
      <c r="J117" s="41"/>
      <c r="K117" s="42"/>
      <c r="AB117" s="38">
        <f>I117</f>
        <v>180.93087843600003</v>
      </c>
    </row>
    <row r="118" spans="1:35" ht="15" x14ac:dyDescent="0.25">
      <c r="C118" s="21" t="s">
        <v>348</v>
      </c>
      <c r="H118" s="44">
        <f>I111+I112+I114+I115+I116+0</f>
        <v>6800.22</v>
      </c>
      <c r="I118" s="44"/>
      <c r="J118" s="44">
        <f>K111+K112+K114+K115+K116+0</f>
        <v>336818.42</v>
      </c>
      <c r="K118" s="44"/>
      <c r="O118" s="38">
        <f>I111+I112+I114+I115+I116+0</f>
        <v>6800.22</v>
      </c>
      <c r="P118" s="38">
        <f>K111+K112+K114+K115+K116+0</f>
        <v>336818.42</v>
      </c>
      <c r="X118">
        <f>IF(Source!BI108&lt;=1,I111+I112+I114+I115+I116-0, 0)</f>
        <v>0</v>
      </c>
      <c r="Y118">
        <f>IF(Source!BI108=2,I111+I112+I114+I115+I116-0, 0)</f>
        <v>6800.22</v>
      </c>
      <c r="Z118">
        <f>IF(Source!BI108=3,I111+I112+I114+I115+I116-0, 0)</f>
        <v>0</v>
      </c>
      <c r="AA118">
        <f>IF(Source!BI108=4,I111+I112+I114+I115+I116,0)</f>
        <v>0</v>
      </c>
    </row>
    <row r="120" spans="1:35" ht="99.75" x14ac:dyDescent="0.2">
      <c r="A120" s="32">
        <v>10</v>
      </c>
      <c r="B120" s="32" t="str">
        <f>Source!F109</f>
        <v>1.23-7-391</v>
      </c>
      <c r="C120" s="32" t="s">
        <v>149</v>
      </c>
      <c r="D120" s="34" t="str">
        <f>Source!H109</f>
        <v>км</v>
      </c>
      <c r="E120" s="33">
        <f>Source!I109</f>
        <v>0.99517</v>
      </c>
      <c r="F120" s="36">
        <f>Source!AL109</f>
        <v>81517.67</v>
      </c>
      <c r="G120" s="35" t="str">
        <f>Source!DD109</f>
        <v/>
      </c>
      <c r="H120" s="33">
        <f>Source!AW109</f>
        <v>1</v>
      </c>
      <c r="I120" s="36">
        <f>ROUND((ROUND((Source!AC109*Source!AW109*Source!I109),2)),2)</f>
        <v>81123.94</v>
      </c>
      <c r="J120" s="33">
        <f>IF(Source!BC109&lt;&gt; 0, Source!BC109, 1)</f>
        <v>7.6</v>
      </c>
      <c r="K120" s="36">
        <f>Source!P109</f>
        <v>616541.93999999994</v>
      </c>
      <c r="Q120">
        <f>ROUND((Source!BZ109/100)*(ROUND((ROUND((Source!AF109*Source!AV109*Source!I109),2)),2)+ROUND((ROUND((Source!AE109*Source!AV109*Source!I109),2)),2)), 2)</f>
        <v>0</v>
      </c>
      <c r="R120">
        <f>Source!X109</f>
        <v>0</v>
      </c>
      <c r="S120">
        <f>ROUND((Source!CA109/100)*(ROUND((ROUND((Source!AF109*Source!AV109*Source!I109),2)),2)+ROUND((ROUND((Source!AE109*Source!AV109*Source!I109),2)),2)), 2)</f>
        <v>0</v>
      </c>
      <c r="T120">
        <f>Source!Y109</f>
        <v>0</v>
      </c>
      <c r="U120">
        <f>ROUND((175/100)*(ROUND((ROUND((Source!AE109*Source!AV109*Source!I109),2)),2)), 2)</f>
        <v>0</v>
      </c>
      <c r="V120">
        <f>ROUND((0/100)*(ROUND((ROUND((Source!AE109*Source!AV109*Source!I109),2)*Source!BS109),2)), 2)</f>
        <v>0</v>
      </c>
      <c r="AI120">
        <v>3</v>
      </c>
    </row>
    <row r="121" spans="1:35" x14ac:dyDescent="0.2">
      <c r="A121" s="51"/>
      <c r="B121" s="51"/>
      <c r="C121" s="52" t="str">
        <f>"Объем: "&amp;Source!I109&amp;"="&amp;Source!I108&amp;"*"&amp;"1,02/"&amp;"10"</f>
        <v>Объем: 0,99517=9,7566*1,02/10</v>
      </c>
      <c r="D121" s="51"/>
      <c r="E121" s="51"/>
      <c r="F121" s="51"/>
      <c r="G121" s="51"/>
      <c r="H121" s="51"/>
      <c r="I121" s="51"/>
      <c r="J121" s="51"/>
      <c r="K121" s="51"/>
    </row>
    <row r="122" spans="1:35" ht="15" x14ac:dyDescent="0.25">
      <c r="C122" s="21" t="s">
        <v>348</v>
      </c>
      <c r="H122" s="44">
        <f>I120+0</f>
        <v>81123.94</v>
      </c>
      <c r="I122" s="44"/>
      <c r="J122" s="44">
        <f>K120+0</f>
        <v>616541.93999999994</v>
      </c>
      <c r="K122" s="44"/>
      <c r="O122" s="38">
        <f>I120+0</f>
        <v>81123.94</v>
      </c>
      <c r="P122" s="38">
        <f>K120+0</f>
        <v>616541.93999999994</v>
      </c>
      <c r="X122">
        <f>IF(Source!BI109&lt;=1,I120-0, 0)</f>
        <v>0</v>
      </c>
      <c r="Y122">
        <f>IF(Source!BI109=2,I120-0, 0)</f>
        <v>81123.94</v>
      </c>
      <c r="Z122">
        <f>IF(Source!BI109=3,I120-0, 0)</f>
        <v>0</v>
      </c>
      <c r="AA122">
        <f>IF(Source!BI109=4,I120,0)</f>
        <v>0</v>
      </c>
    </row>
    <row r="124" spans="1:35" ht="92.25" x14ac:dyDescent="0.2">
      <c r="A124" s="32">
        <v>11</v>
      </c>
      <c r="B124" s="32" t="s">
        <v>364</v>
      </c>
      <c r="C124" s="32" t="s">
        <v>157</v>
      </c>
      <c r="D124" s="34" t="str">
        <f>Source!H110</f>
        <v>1 канал</v>
      </c>
      <c r="E124" s="33">
        <f>Source!I110</f>
        <v>2</v>
      </c>
      <c r="F124" s="36"/>
      <c r="G124" s="35"/>
      <c r="H124" s="33"/>
      <c r="I124" s="36"/>
      <c r="J124" s="33"/>
      <c r="K124" s="36"/>
      <c r="Q124">
        <f>ROUND((Source!BZ110/100)*(ROUND((ROUND((Source!AF110*Source!AV110*Source!I110),2)),2)+ROUND((ROUND((Source!AE110*Source!AV110*Source!I110),2)),2)), 2)</f>
        <v>2.61</v>
      </c>
      <c r="R124">
        <f>Source!X110</f>
        <v>147.08000000000001</v>
      </c>
      <c r="S124">
        <f>ROUND((Source!CA110/100)*(ROUND((ROUND((Source!AF110*Source!AV110*Source!I110),2)),2)+ROUND((ROUND((Source!AE110*Source!AV110*Source!I110),2)),2)), 2)</f>
        <v>1.33</v>
      </c>
      <c r="T124">
        <f>Source!Y110</f>
        <v>75.17</v>
      </c>
      <c r="U124">
        <f>ROUND((175/100)*(ROUND((ROUND((Source!AE110*Source!AV110*Source!I110),2)),2)), 2)</f>
        <v>0</v>
      </c>
      <c r="V124">
        <f>ROUND((0/100)*(ROUND((ROUND((Source!AE110*Source!AV110*Source!I110),2)*Source!BS110),2)), 2)</f>
        <v>0</v>
      </c>
      <c r="AI124">
        <v>0</v>
      </c>
    </row>
    <row r="125" spans="1:35" x14ac:dyDescent="0.2">
      <c r="C125" s="37" t="str">
        <f>"Объем: "&amp;Source!I110&amp;"=1+"&amp;"1"</f>
        <v>Объем: 2=1+1</v>
      </c>
    </row>
    <row r="126" spans="1:35" ht="14.25" x14ac:dyDescent="0.2">
      <c r="A126" s="32"/>
      <c r="B126" s="32"/>
      <c r="C126" s="32" t="s">
        <v>342</v>
      </c>
      <c r="D126" s="34"/>
      <c r="E126" s="33"/>
      <c r="F126" s="36">
        <f>Source!AO110</f>
        <v>1.26</v>
      </c>
      <c r="G126" s="35" t="str">
        <f>Source!DG110</f>
        <v>*1,1</v>
      </c>
      <c r="H126" s="33">
        <f>Source!AV110</f>
        <v>1.0469999999999999</v>
      </c>
      <c r="I126" s="36">
        <f>ROUND((ROUND((Source!AF110*Source!AV110*Source!I110),2)),2)</f>
        <v>2.9</v>
      </c>
      <c r="J126" s="33">
        <f>IF(Source!BA110&lt;&gt; 0, Source!BA110, 1)</f>
        <v>56.35</v>
      </c>
      <c r="K126" s="36">
        <f>Source!S110</f>
        <v>163.41999999999999</v>
      </c>
      <c r="W126">
        <f>I126</f>
        <v>2.9</v>
      </c>
    </row>
    <row r="127" spans="1:35" ht="14.25" x14ac:dyDescent="0.2">
      <c r="A127" s="32"/>
      <c r="B127" s="32"/>
      <c r="C127" s="32" t="s">
        <v>357</v>
      </c>
      <c r="D127" s="34"/>
      <c r="E127" s="33"/>
      <c r="F127" s="36">
        <f>Source!AL110</f>
        <v>11.3</v>
      </c>
      <c r="G127" s="35" t="str">
        <f>Source!DD110</f>
        <v>*1</v>
      </c>
      <c r="H127" s="33">
        <f>Source!AW110</f>
        <v>1</v>
      </c>
      <c r="I127" s="36">
        <f>ROUND((ROUND((Source!AC110*Source!AW110*Source!I110),2)),2)</f>
        <v>22.6</v>
      </c>
      <c r="J127" s="33">
        <f>IF(Source!BC110&lt;&gt; 0, Source!BC110, 1)</f>
        <v>9.84</v>
      </c>
      <c r="K127" s="36">
        <f>Source!P110</f>
        <v>222.38</v>
      </c>
    </row>
    <row r="128" spans="1:35" ht="14.25" x14ac:dyDescent="0.2">
      <c r="A128" s="32"/>
      <c r="B128" s="32"/>
      <c r="C128" s="32" t="s">
        <v>343</v>
      </c>
      <c r="D128" s="34" t="s">
        <v>344</v>
      </c>
      <c r="E128" s="33">
        <f>Source!BZ110</f>
        <v>90</v>
      </c>
      <c r="F128" s="36"/>
      <c r="G128" s="35"/>
      <c r="H128" s="33"/>
      <c r="I128" s="36">
        <f>SUM(Q124:Q127)</f>
        <v>2.61</v>
      </c>
      <c r="J128" s="33">
        <f>Source!AT110</f>
        <v>90</v>
      </c>
      <c r="K128" s="36">
        <f>SUM(R124:R127)</f>
        <v>147.08000000000001</v>
      </c>
    </row>
    <row r="129" spans="1:35" ht="14.25" x14ac:dyDescent="0.2">
      <c r="A129" s="32"/>
      <c r="B129" s="32"/>
      <c r="C129" s="32" t="s">
        <v>345</v>
      </c>
      <c r="D129" s="34" t="s">
        <v>344</v>
      </c>
      <c r="E129" s="33">
        <f>Source!CA110</f>
        <v>46</v>
      </c>
      <c r="F129" s="36"/>
      <c r="G129" s="35"/>
      <c r="H129" s="33"/>
      <c r="I129" s="36">
        <f>SUM(S124:S128)</f>
        <v>1.33</v>
      </c>
      <c r="J129" s="33">
        <f>Source!AU110</f>
        <v>46</v>
      </c>
      <c r="K129" s="36">
        <f>SUM(T124:T128)</f>
        <v>75.17</v>
      </c>
    </row>
    <row r="130" spans="1:35" ht="14.25" x14ac:dyDescent="0.2">
      <c r="A130" s="39"/>
      <c r="B130" s="39"/>
      <c r="C130" s="39" t="s">
        <v>346</v>
      </c>
      <c r="D130" s="40" t="s">
        <v>347</v>
      </c>
      <c r="E130" s="41">
        <f>Source!AQ110</f>
        <v>0.1</v>
      </c>
      <c r="F130" s="42"/>
      <c r="G130" s="43" t="str">
        <f>Source!DI110</f>
        <v>*1,1</v>
      </c>
      <c r="H130" s="41">
        <f>Source!AV110</f>
        <v>1.0469999999999999</v>
      </c>
      <c r="I130" s="42">
        <f>Source!U110</f>
        <v>0.23034000000000002</v>
      </c>
      <c r="J130" s="41"/>
      <c r="K130" s="42"/>
      <c r="AB130" s="38">
        <f>I130</f>
        <v>0.23034000000000002</v>
      </c>
    </row>
    <row r="131" spans="1:35" ht="15" x14ac:dyDescent="0.25">
      <c r="C131" s="21" t="s">
        <v>348</v>
      </c>
      <c r="H131" s="44">
        <f>I126+I127+I128+I129+0</f>
        <v>29.439999999999998</v>
      </c>
      <c r="I131" s="44"/>
      <c r="J131" s="44">
        <f>K126+K127+K128+K129+0</f>
        <v>608.04999999999995</v>
      </c>
      <c r="K131" s="44"/>
      <c r="O131" s="38">
        <f>I126+I127+I128+I129+0</f>
        <v>29.439999999999998</v>
      </c>
      <c r="P131" s="38">
        <f>K126+K127+K128+K129+0</f>
        <v>608.04999999999995</v>
      </c>
      <c r="X131">
        <f>IF(Source!BI110&lt;=1,I126+I127+I128+I129-0, 0)</f>
        <v>0</v>
      </c>
      <c r="Y131">
        <f>IF(Source!BI110=2,I126+I127+I128+I129-0, 0)</f>
        <v>29.439999999999998</v>
      </c>
      <c r="Z131">
        <f>IF(Source!BI110=3,I126+I127+I128+I129-0, 0)</f>
        <v>0</v>
      </c>
      <c r="AA131">
        <f>IF(Source!BI110=4,I126+I127+I128+I129,0)</f>
        <v>0</v>
      </c>
    </row>
    <row r="133" spans="1:35" ht="57" x14ac:dyDescent="0.2">
      <c r="A133" s="32">
        <v>12</v>
      </c>
      <c r="B133" s="32" t="str">
        <f>Source!F111</f>
        <v>1.12-3-62</v>
      </c>
      <c r="C133" s="32" t="s">
        <v>164</v>
      </c>
      <c r="D133" s="34" t="str">
        <f>Source!H111</f>
        <v>шт.</v>
      </c>
      <c r="E133" s="33">
        <f>Source!I111</f>
        <v>4</v>
      </c>
      <c r="F133" s="36">
        <f>Source!AL111</f>
        <v>3.89</v>
      </c>
      <c r="G133" s="35" t="str">
        <f>Source!DD111</f>
        <v/>
      </c>
      <c r="H133" s="33">
        <f>Source!AW111</f>
        <v>1</v>
      </c>
      <c r="I133" s="36">
        <f>ROUND((ROUND((Source!AC111*Source!AW111*Source!I111),2)),2)</f>
        <v>15.56</v>
      </c>
      <c r="J133" s="33">
        <f>IF(Source!BC111&lt;&gt; 0, Source!BC111, 1)</f>
        <v>15.68</v>
      </c>
      <c r="K133" s="36">
        <f>Source!P111</f>
        <v>243.98</v>
      </c>
      <c r="Q133">
        <f>ROUND((Source!BZ111/100)*(ROUND((ROUND((Source!AF111*Source!AV111*Source!I111),2)),2)+ROUND((ROUND((Source!AE111*Source!AV111*Source!I111),2)),2)), 2)</f>
        <v>0</v>
      </c>
      <c r="R133">
        <f>Source!X111</f>
        <v>0</v>
      </c>
      <c r="S133">
        <f>ROUND((Source!CA111/100)*(ROUND((ROUND((Source!AF111*Source!AV111*Source!I111),2)),2)+ROUND((ROUND((Source!AE111*Source!AV111*Source!I111),2)),2)), 2)</f>
        <v>0</v>
      </c>
      <c r="T133">
        <f>Source!Y111</f>
        <v>0</v>
      </c>
      <c r="U133">
        <f>ROUND((175/100)*(ROUND((ROUND((Source!AE111*Source!AV111*Source!I111),2)),2)), 2)</f>
        <v>0</v>
      </c>
      <c r="V133">
        <f>ROUND((0/100)*(ROUND((ROUND((Source!AE111*Source!AV111*Source!I111),2)*Source!BS111),2)), 2)</f>
        <v>0</v>
      </c>
      <c r="AI133">
        <v>3</v>
      </c>
    </row>
    <row r="134" spans="1:35" x14ac:dyDescent="0.2">
      <c r="A134" s="51"/>
      <c r="B134" s="51"/>
      <c r="C134" s="52" t="str">
        <f>"Объем: "&amp;Source!I111&amp;"=2+"&amp;"2"</f>
        <v>Объем: 4=2+2</v>
      </c>
      <c r="D134" s="51"/>
      <c r="E134" s="51"/>
      <c r="F134" s="51"/>
      <c r="G134" s="51"/>
      <c r="H134" s="51"/>
      <c r="I134" s="51"/>
      <c r="J134" s="51"/>
      <c r="K134" s="51"/>
    </row>
    <row r="135" spans="1:35" ht="15" x14ac:dyDescent="0.25">
      <c r="C135" s="21" t="s">
        <v>348</v>
      </c>
      <c r="H135" s="44">
        <f>I133+0</f>
        <v>15.56</v>
      </c>
      <c r="I135" s="44"/>
      <c r="J135" s="44">
        <f>K133+0</f>
        <v>243.98</v>
      </c>
      <c r="K135" s="44"/>
      <c r="O135" s="38">
        <f>I133+0</f>
        <v>15.56</v>
      </c>
      <c r="P135" s="38">
        <f>K133+0</f>
        <v>243.98</v>
      </c>
      <c r="X135">
        <f>IF(Source!BI111&lt;=1,I133-0, 0)</f>
        <v>15.56</v>
      </c>
      <c r="Y135">
        <f>IF(Source!BI111=2,I133-0, 0)</f>
        <v>0</v>
      </c>
      <c r="Z135">
        <f>IF(Source!BI111=3,I133-0, 0)</f>
        <v>0</v>
      </c>
      <c r="AA135">
        <f>IF(Source!BI111=4,I133,0)</f>
        <v>0</v>
      </c>
    </row>
    <row r="137" spans="1:35" ht="78" x14ac:dyDescent="0.2">
      <c r="A137" s="32">
        <v>13</v>
      </c>
      <c r="B137" s="32" t="s">
        <v>365</v>
      </c>
      <c r="C137" s="32" t="s">
        <v>172</v>
      </c>
      <c r="D137" s="34" t="str">
        <f>Source!H112</f>
        <v>100 комплектов</v>
      </c>
      <c r="E137" s="33">
        <f>Source!I112</f>
        <v>0.08</v>
      </c>
      <c r="F137" s="36"/>
      <c r="G137" s="35"/>
      <c r="H137" s="33"/>
      <c r="I137" s="36"/>
      <c r="J137" s="33"/>
      <c r="K137" s="36"/>
      <c r="Q137">
        <f>ROUND((Source!BZ112/100)*(ROUND((ROUND((Source!AF112*Source!AV112*Source!I112),2)),2)+ROUND((ROUND((Source!AE112*Source!AV112*Source!I112),2)),2)), 2)</f>
        <v>73.98</v>
      </c>
      <c r="R137">
        <f>Source!X112</f>
        <v>4168.88</v>
      </c>
      <c r="S137">
        <f>ROUND((Source!CA112/100)*(ROUND((ROUND((Source!AF112*Source!AV112*Source!I112),2)),2)+ROUND((ROUND((Source!AE112*Source!AV112*Source!I112),2)),2)), 2)</f>
        <v>38.9</v>
      </c>
      <c r="T137">
        <f>Source!Y112</f>
        <v>2191.88</v>
      </c>
      <c r="U137">
        <f>ROUND((175/100)*(ROUND((ROUND((Source!AE112*Source!AV112*Source!I112),2)),2)), 2)</f>
        <v>4.71</v>
      </c>
      <c r="V137">
        <f>ROUND((0/100)*(ROUND((ROUND((Source!AE112*Source!AV112*Source!I112),2)*Source!BS112),2)), 2)</f>
        <v>0</v>
      </c>
      <c r="AI137">
        <v>0</v>
      </c>
    </row>
    <row r="138" spans="1:35" x14ac:dyDescent="0.2">
      <c r="C138" s="37" t="str">
        <f>"Объем: "&amp;Source!I112&amp;"=(2*"&amp;"4)/"&amp;"100"</f>
        <v>Объем: 0,08=(2*4)/100</v>
      </c>
    </row>
    <row r="139" spans="1:35" ht="14.25" x14ac:dyDescent="0.2">
      <c r="A139" s="32"/>
      <c r="B139" s="32"/>
      <c r="C139" s="32" t="s">
        <v>342</v>
      </c>
      <c r="D139" s="34"/>
      <c r="E139" s="33"/>
      <c r="F139" s="36">
        <f>Source!AO112</f>
        <v>783.65</v>
      </c>
      <c r="G139" s="35" t="str">
        <f>Source!DG112</f>
        <v>*1,1</v>
      </c>
      <c r="H139" s="33">
        <f>Source!AV112</f>
        <v>1.0669999999999999</v>
      </c>
      <c r="I139" s="36">
        <f>ROUND((ROUND((Source!AF112*Source!AV112*Source!I112),2)),2)</f>
        <v>73.58</v>
      </c>
      <c r="J139" s="33">
        <f>IF(Source!BA112&lt;&gt; 0, Source!BA112, 1)</f>
        <v>56.35</v>
      </c>
      <c r="K139" s="36">
        <f>Source!S112</f>
        <v>4146.2299999999996</v>
      </c>
      <c r="W139">
        <f>I139</f>
        <v>73.58</v>
      </c>
    </row>
    <row r="140" spans="1:35" ht="14.25" x14ac:dyDescent="0.2">
      <c r="A140" s="32"/>
      <c r="B140" s="32"/>
      <c r="C140" s="32" t="s">
        <v>353</v>
      </c>
      <c r="D140" s="34"/>
      <c r="E140" s="33"/>
      <c r="F140" s="36">
        <f>Source!AM112</f>
        <v>327.01</v>
      </c>
      <c r="G140" s="35" t="str">
        <f>Source!DE112</f>
        <v>*1,1</v>
      </c>
      <c r="H140" s="33">
        <f>Source!AV112</f>
        <v>1.0669999999999999</v>
      </c>
      <c r="I140" s="36">
        <f>(ROUND((ROUND((((Source!ET112*1.1))*Source!AV112*Source!I112),2)),2)+ROUND((ROUND(((Source!AE112-((Source!EU112*1.1)))*Source!AV112*Source!I112),2)),2))</f>
        <v>30.7</v>
      </c>
      <c r="J140" s="33">
        <f>IF(Source!BB112&lt;&gt; 0, Source!BB112, 1)</f>
        <v>9.11</v>
      </c>
      <c r="K140" s="36">
        <f>Source!Q112</f>
        <v>279.68</v>
      </c>
    </row>
    <row r="141" spans="1:35" ht="14.25" x14ac:dyDescent="0.2">
      <c r="A141" s="32"/>
      <c r="B141" s="32"/>
      <c r="C141" s="32" t="s">
        <v>354</v>
      </c>
      <c r="D141" s="34"/>
      <c r="E141" s="33"/>
      <c r="F141" s="36">
        <f>Source!AN112</f>
        <v>28.7</v>
      </c>
      <c r="G141" s="35" t="str">
        <f>Source!DF112</f>
        <v>*1,1</v>
      </c>
      <c r="H141" s="33">
        <f>Source!AV112</f>
        <v>1.0669999999999999</v>
      </c>
      <c r="I141" s="49">
        <f>ROUND((ROUND((Source!AE112*Source!AV112*Source!I112),2)),2)</f>
        <v>2.69</v>
      </c>
      <c r="J141" s="33">
        <f>IF(Source!BS112&lt;&gt; 0, Source!BS112, 1)</f>
        <v>56.35</v>
      </c>
      <c r="K141" s="49">
        <f>Source!R112</f>
        <v>151.58000000000001</v>
      </c>
      <c r="W141">
        <f>I141</f>
        <v>2.69</v>
      </c>
    </row>
    <row r="142" spans="1:35" ht="14.25" x14ac:dyDescent="0.2">
      <c r="A142" s="32"/>
      <c r="B142" s="32"/>
      <c r="C142" s="32" t="s">
        <v>357</v>
      </c>
      <c r="D142" s="34"/>
      <c r="E142" s="33"/>
      <c r="F142" s="36">
        <f>Source!AL112</f>
        <v>324.60000000000002</v>
      </c>
      <c r="G142" s="35" t="str">
        <f>Source!DD112</f>
        <v>*1</v>
      </c>
      <c r="H142" s="33">
        <f>Source!AW112</f>
        <v>1.081</v>
      </c>
      <c r="I142" s="36">
        <f>ROUND((ROUND((Source!AC112*Source!AW112*Source!I112),2)),2)</f>
        <v>28.07</v>
      </c>
      <c r="J142" s="33">
        <f>IF(Source!BC112&lt;&gt; 0, Source!BC112, 1)</f>
        <v>7.39</v>
      </c>
      <c r="K142" s="36">
        <f>Source!P112</f>
        <v>207.44</v>
      </c>
    </row>
    <row r="143" spans="1:35" ht="92.25" x14ac:dyDescent="0.2">
      <c r="A143" s="32" t="s">
        <v>175</v>
      </c>
      <c r="B143" s="32" t="s">
        <v>366</v>
      </c>
      <c r="C143" s="32" t="s">
        <v>177</v>
      </c>
      <c r="D143" s="34" t="str">
        <f>Source!H113</f>
        <v>КОМПЛЕКТ</v>
      </c>
      <c r="E143" s="33">
        <f>Source!I113</f>
        <v>8</v>
      </c>
      <c r="F143" s="36">
        <f>Source!AK113</f>
        <v>153.63</v>
      </c>
      <c r="G143" s="50" t="s">
        <v>360</v>
      </c>
      <c r="H143" s="33">
        <f>Source!AW113</f>
        <v>1.081</v>
      </c>
      <c r="I143" s="36">
        <f>ROUND((ROUND((Source!AC113*Source!AW113*Source!I113),2)),2)+(ROUND((ROUND(((Source!ET113)*Source!AV113*Source!I113),2)),2)+ROUND((ROUND(((Source!AE113-(Source!EU113))*Source!AV113*Source!I113),2)),2))+ROUND((ROUND((Source!AF113*Source!AV113*Source!I113),2)),2)</f>
        <v>1328.59</v>
      </c>
      <c r="J143" s="33">
        <f>IF(Source!BC113&lt;&gt; 0, Source!BC113, 1)</f>
        <v>2.17</v>
      </c>
      <c r="K143" s="36">
        <f>Source!O113</f>
        <v>2883.04</v>
      </c>
      <c r="Q143">
        <f>ROUND((Source!BZ113/100)*(ROUND((ROUND((Source!AF113*Source!AV113*Source!I113),2)),2)+ROUND((ROUND((Source!AE113*Source!AV113*Source!I113),2)),2)), 2)</f>
        <v>0</v>
      </c>
      <c r="R143">
        <f>Source!X113</f>
        <v>0</v>
      </c>
      <c r="S143">
        <f>ROUND((Source!CA113/100)*(ROUND((ROUND((Source!AF113*Source!AV113*Source!I113),2)),2)+ROUND((ROUND((Source!AE113*Source!AV113*Source!I113),2)),2)), 2)</f>
        <v>0</v>
      </c>
      <c r="T143">
        <f>Source!Y113</f>
        <v>0</v>
      </c>
      <c r="U143">
        <f>ROUND((175/100)*(ROUND((ROUND((Source!AE113*Source!AV113*Source!I113),2)),2)), 2)</f>
        <v>0</v>
      </c>
      <c r="V143">
        <f>ROUND((0/100)*(ROUND((ROUND((Source!AE113*Source!AV113*Source!I113),2)*Source!BS113),2)), 2)</f>
        <v>0</v>
      </c>
      <c r="X143">
        <f>IF(Source!BI113&lt;=1,I143, 0)</f>
        <v>0</v>
      </c>
      <c r="Y143">
        <f>IF(Source!BI113=2,I143, 0)</f>
        <v>1328.59</v>
      </c>
      <c r="Z143">
        <f>IF(Source!BI113=3,I143, 0)</f>
        <v>0</v>
      </c>
      <c r="AA143">
        <f>IF(Source!BI113=4,I143, 0)</f>
        <v>0</v>
      </c>
      <c r="AI143">
        <v>3</v>
      </c>
    </row>
    <row r="144" spans="1:35" ht="14.25" x14ac:dyDescent="0.2">
      <c r="A144" s="32"/>
      <c r="B144" s="32"/>
      <c r="C144" s="32" t="s">
        <v>343</v>
      </c>
      <c r="D144" s="34" t="s">
        <v>344</v>
      </c>
      <c r="E144" s="33">
        <f>Source!BZ112</f>
        <v>97</v>
      </c>
      <c r="F144" s="36"/>
      <c r="G144" s="35"/>
      <c r="H144" s="33"/>
      <c r="I144" s="36">
        <f>SUM(Q137:Q143)</f>
        <v>73.98</v>
      </c>
      <c r="J144" s="33">
        <f>Source!AT112</f>
        <v>97</v>
      </c>
      <c r="K144" s="36">
        <f>SUM(R137:R143)</f>
        <v>4168.88</v>
      </c>
    </row>
    <row r="145" spans="1:28" ht="14.25" x14ac:dyDescent="0.2">
      <c r="A145" s="32"/>
      <c r="B145" s="32"/>
      <c r="C145" s="32" t="s">
        <v>345</v>
      </c>
      <c r="D145" s="34" t="s">
        <v>344</v>
      </c>
      <c r="E145" s="33">
        <f>Source!CA112</f>
        <v>51</v>
      </c>
      <c r="F145" s="36"/>
      <c r="G145" s="35"/>
      <c r="H145" s="33"/>
      <c r="I145" s="36">
        <f>SUM(S137:S144)</f>
        <v>38.9</v>
      </c>
      <c r="J145" s="33">
        <f>Source!AU112</f>
        <v>51</v>
      </c>
      <c r="K145" s="36">
        <f>SUM(T137:T144)</f>
        <v>2191.88</v>
      </c>
    </row>
    <row r="146" spans="1:28" ht="14.25" x14ac:dyDescent="0.2">
      <c r="A146" s="39"/>
      <c r="B146" s="39"/>
      <c r="C146" s="39" t="s">
        <v>346</v>
      </c>
      <c r="D146" s="40" t="s">
        <v>347</v>
      </c>
      <c r="E146" s="41">
        <f>Source!AQ112</f>
        <v>70.099999999999994</v>
      </c>
      <c r="F146" s="42"/>
      <c r="G146" s="43" t="str">
        <f>Source!DI112</f>
        <v>*1,1</v>
      </c>
      <c r="H146" s="41">
        <f>Source!AV112</f>
        <v>1.0669999999999999</v>
      </c>
      <c r="I146" s="42">
        <f>Source!U112</f>
        <v>6.5821095999999999</v>
      </c>
      <c r="J146" s="41"/>
      <c r="K146" s="42"/>
      <c r="AB146" s="38">
        <f>I146</f>
        <v>6.5821095999999999</v>
      </c>
    </row>
    <row r="147" spans="1:28" ht="15" x14ac:dyDescent="0.25">
      <c r="C147" s="21" t="s">
        <v>348</v>
      </c>
      <c r="H147" s="44">
        <f>I139+I140+I142+I144+I145+SUM(I143:I143)</f>
        <v>1573.82</v>
      </c>
      <c r="I147" s="44"/>
      <c r="J147" s="44">
        <f>K139+K140+K142+K144+K145+SUM(K143:K143)</f>
        <v>13877.150000000001</v>
      </c>
      <c r="K147" s="44"/>
      <c r="O147" s="38">
        <f>I139+I140+I142+I144+I145+SUM(I143:I143)</f>
        <v>1573.82</v>
      </c>
      <c r="P147" s="38">
        <f>K139+K140+K142+K144+K145+SUM(K143:K143)</f>
        <v>13877.150000000001</v>
      </c>
      <c r="X147">
        <f>IF(Source!BI112&lt;=1,I139+I140+I142+I144+I145-0, 0)</f>
        <v>0</v>
      </c>
      <c r="Y147">
        <f>IF(Source!BI112=2,I139+I140+I142+I144+I145-0, 0)</f>
        <v>245.23</v>
      </c>
      <c r="Z147">
        <f>IF(Source!BI112=3,I139+I140+I142+I144+I145-0, 0)</f>
        <v>0</v>
      </c>
      <c r="AA147">
        <f>IF(Source!BI112=4,I139+I140+I142+I144+I145,0)</f>
        <v>0</v>
      </c>
    </row>
    <row r="150" spans="1:28" ht="15" x14ac:dyDescent="0.25">
      <c r="A150" s="47" t="str">
        <f>CONCATENATE("Итого по разделу: ",IF(Source!G115&lt;&gt;"Новый раздел", Source!G115, ""))</f>
        <v>Итого по разделу: Монтажные работы</v>
      </c>
      <c r="B150" s="47"/>
      <c r="C150" s="47"/>
      <c r="D150" s="47"/>
      <c r="E150" s="47"/>
      <c r="F150" s="47"/>
      <c r="G150" s="47"/>
      <c r="H150" s="46">
        <f>SUM(O108:O149)</f>
        <v>89542.98000000001</v>
      </c>
      <c r="I150" s="45"/>
      <c r="J150" s="46">
        <f>SUM(P108:P149)</f>
        <v>968089.53999999992</v>
      </c>
      <c r="K150" s="45"/>
    </row>
    <row r="151" spans="1:28" hidden="1" x14ac:dyDescent="0.2">
      <c r="A151" t="s">
        <v>350</v>
      </c>
      <c r="H151">
        <f>SUM(AC108:AC150)</f>
        <v>0</v>
      </c>
      <c r="J151">
        <f>SUM(AD108:AD150)</f>
        <v>0</v>
      </c>
    </row>
    <row r="152" spans="1:28" hidden="1" x14ac:dyDescent="0.2">
      <c r="A152" t="s">
        <v>351</v>
      </c>
      <c r="H152">
        <f>SUM(AE108:AE151)</f>
        <v>0</v>
      </c>
      <c r="J152">
        <f>SUM(AF108:AF151)</f>
        <v>0</v>
      </c>
    </row>
    <row r="154" spans="1:28" ht="15" x14ac:dyDescent="0.25">
      <c r="A154" s="47" t="str">
        <f>CONCATENATE("Итого по локальной смете: ",IF(Source!G145&lt;&gt;"Новая локальная смета", Source!G145, ""))</f>
        <v>Итого по локальной смете: Строительство ЗП методом ГНБ КЛ-10кВ</v>
      </c>
      <c r="B154" s="47"/>
      <c r="C154" s="47"/>
      <c r="D154" s="47"/>
      <c r="E154" s="47"/>
      <c r="F154" s="47"/>
      <c r="G154" s="47"/>
      <c r="H154" s="46">
        <f>SUM(O29:O153)</f>
        <v>861508.95000000007</v>
      </c>
      <c r="I154" s="45"/>
      <c r="J154" s="46">
        <f>SUM(P29:P153)</f>
        <v>8814573.3100000005</v>
      </c>
      <c r="K154" s="45"/>
    </row>
    <row r="155" spans="1:28" hidden="1" x14ac:dyDescent="0.2">
      <c r="A155" t="s">
        <v>350</v>
      </c>
      <c r="H155">
        <f>SUM(AC29:AC154)</f>
        <v>0</v>
      </c>
      <c r="J155">
        <f>SUM(AD29:AD154)</f>
        <v>0</v>
      </c>
    </row>
    <row r="156" spans="1:28" hidden="1" x14ac:dyDescent="0.2">
      <c r="A156" t="s">
        <v>351</v>
      </c>
      <c r="H156">
        <f>SUM(AE29:AE155)</f>
        <v>0</v>
      </c>
      <c r="J156">
        <f>SUM(AF29:AF155)</f>
        <v>0</v>
      </c>
    </row>
    <row r="158" spans="1:28" ht="15" x14ac:dyDescent="0.25">
      <c r="A158" s="47" t="str">
        <f>CONCATENATE("Итого по смете: ",IF(Source!G175&lt;&gt;"Новый объект", Source!G175, ""))</f>
        <v>Итого по смете: 02-01-02 Строительство ЗП методом ГНБ(КЛ 10кВ)</v>
      </c>
      <c r="B158" s="47"/>
      <c r="C158" s="47"/>
      <c r="D158" s="47"/>
      <c r="E158" s="47"/>
      <c r="F158" s="47"/>
      <c r="G158" s="47"/>
      <c r="H158" s="46">
        <f>SUM(O1:O157)</f>
        <v>861508.95000000007</v>
      </c>
      <c r="I158" s="45"/>
      <c r="J158" s="46">
        <f>SUM(P1:P157)</f>
        <v>8814573.3100000005</v>
      </c>
      <c r="K158" s="45"/>
    </row>
    <row r="159" spans="1:28" hidden="1" x14ac:dyDescent="0.2">
      <c r="A159" t="s">
        <v>350</v>
      </c>
      <c r="H159">
        <f>SUM(AC1:AC158)</f>
        <v>0</v>
      </c>
      <c r="J159">
        <f>SUM(AD1:AD158)</f>
        <v>0</v>
      </c>
    </row>
    <row r="160" spans="1:28" hidden="1" x14ac:dyDescent="0.2">
      <c r="A160" t="s">
        <v>351</v>
      </c>
      <c r="H160">
        <f>SUM(AE1:AE159)</f>
        <v>0</v>
      </c>
      <c r="J160">
        <f>SUM(AF1:AF159)</f>
        <v>0</v>
      </c>
    </row>
    <row r="163" spans="1:11" ht="14.25" x14ac:dyDescent="0.2">
      <c r="A163" s="54" t="s">
        <v>368</v>
      </c>
      <c r="B163" s="54"/>
      <c r="C163" s="55" t="str">
        <f>IF(Source!AC12&lt;&gt;"", Source!AC12," ")</f>
        <v xml:space="preserve"> </v>
      </c>
      <c r="D163" s="55"/>
      <c r="E163" s="55"/>
      <c r="F163" s="55"/>
      <c r="G163" s="55"/>
      <c r="H163" s="22" t="str">
        <f>IF(Source!AB12&lt;&gt;"", Source!AB12," ")</f>
        <v>Левицкая М.В.</v>
      </c>
      <c r="I163" s="22"/>
      <c r="J163" s="22"/>
      <c r="K163" s="22"/>
    </row>
    <row r="164" spans="1:11" ht="14.25" x14ac:dyDescent="0.2">
      <c r="A164" s="9"/>
      <c r="B164" s="9"/>
      <c r="C164" s="11" t="s">
        <v>369</v>
      </c>
      <c r="D164" s="11"/>
      <c r="E164" s="11"/>
      <c r="F164" s="11"/>
      <c r="G164" s="11"/>
      <c r="H164" s="9"/>
      <c r="I164" s="9"/>
      <c r="J164" s="9"/>
      <c r="K164" s="9"/>
    </row>
    <row r="165" spans="1:11" ht="14.25" x14ac:dyDescent="0.2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</row>
    <row r="166" spans="1:11" ht="14.25" x14ac:dyDescent="0.2">
      <c r="A166" s="54" t="s">
        <v>370</v>
      </c>
      <c r="B166" s="54"/>
      <c r="C166" s="55" t="str">
        <f>IF(Source!AE12&lt;&gt;"", Source!AE12," ")</f>
        <v xml:space="preserve"> </v>
      </c>
      <c r="D166" s="55"/>
      <c r="E166" s="55"/>
      <c r="F166" s="55"/>
      <c r="G166" s="55"/>
      <c r="H166" s="22" t="str">
        <f>IF(Source!AD12&lt;&gt;"", Source!AD12," ")</f>
        <v xml:space="preserve"> </v>
      </c>
      <c r="I166" s="22"/>
      <c r="J166" s="22"/>
      <c r="K166" s="22"/>
    </row>
    <row r="167" spans="1:11" ht="14.25" x14ac:dyDescent="0.2">
      <c r="A167" s="9"/>
      <c r="B167" s="9"/>
      <c r="C167" s="11" t="s">
        <v>369</v>
      </c>
      <c r="D167" s="11"/>
      <c r="E167" s="11"/>
      <c r="F167" s="11"/>
      <c r="G167" s="11"/>
      <c r="H167" s="9"/>
      <c r="I167" s="9"/>
      <c r="J167" s="9"/>
      <c r="K167" s="9"/>
    </row>
  </sheetData>
  <mergeCells count="68">
    <mergeCell ref="A166:B166"/>
    <mergeCell ref="H166:K166"/>
    <mergeCell ref="C167:G167"/>
    <mergeCell ref="J158:K158"/>
    <mergeCell ref="H158:I158"/>
    <mergeCell ref="A158:G158"/>
    <mergeCell ref="A163:B163"/>
    <mergeCell ref="H163:K163"/>
    <mergeCell ref="C164:G164"/>
    <mergeCell ref="H147:I147"/>
    <mergeCell ref="J147:K147"/>
    <mergeCell ref="J150:K150"/>
    <mergeCell ref="H150:I150"/>
    <mergeCell ref="A150:G150"/>
    <mergeCell ref="J154:K154"/>
    <mergeCell ref="H154:I154"/>
    <mergeCell ref="A154:G154"/>
    <mergeCell ref="H122:I122"/>
    <mergeCell ref="J122:K122"/>
    <mergeCell ref="H131:I131"/>
    <mergeCell ref="J131:K131"/>
    <mergeCell ref="H135:I135"/>
    <mergeCell ref="J135:K135"/>
    <mergeCell ref="J104:K104"/>
    <mergeCell ref="H104:I104"/>
    <mergeCell ref="A104:G104"/>
    <mergeCell ref="A108:K108"/>
    <mergeCell ref="H118:I118"/>
    <mergeCell ref="J118:K118"/>
    <mergeCell ref="H93:I93"/>
    <mergeCell ref="J93:K93"/>
    <mergeCell ref="H97:I97"/>
    <mergeCell ref="J97:K97"/>
    <mergeCell ref="H101:I101"/>
    <mergeCell ref="J101:K101"/>
    <mergeCell ref="A52:K52"/>
    <mergeCell ref="H61:I61"/>
    <mergeCell ref="J61:K61"/>
    <mergeCell ref="H71:I71"/>
    <mergeCell ref="J71:K71"/>
    <mergeCell ref="H81:I81"/>
    <mergeCell ref="J81:K81"/>
    <mergeCell ref="A31:K31"/>
    <mergeCell ref="H38:I38"/>
    <mergeCell ref="J38:K38"/>
    <mergeCell ref="H45:I45"/>
    <mergeCell ref="J45:K45"/>
    <mergeCell ref="J48:K48"/>
    <mergeCell ref="H48:I48"/>
    <mergeCell ref="A48:G48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219"/>
  <sheetViews>
    <sheetView workbookViewId="0">
      <selection activeCell="A215" sqref="A215:AX21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74420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214</v>
      </c>
      <c r="C12" s="1">
        <v>0</v>
      </c>
      <c r="D12" s="1">
        <f>ROW(A175)</f>
        <v>175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13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B175</f>
        <v>214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02-01-02 Строительство ЗП методом ГНБ(КЛ 10кВ)</v>
      </c>
      <c r="H18" s="2"/>
      <c r="I18" s="2"/>
      <c r="J18" s="2"/>
      <c r="K18" s="2"/>
      <c r="L18" s="2"/>
      <c r="M18" s="2"/>
      <c r="N18" s="2"/>
      <c r="O18" s="2">
        <f t="shared" ref="O18:AT18" si="1">O175</f>
        <v>7157405.3200000003</v>
      </c>
      <c r="P18" s="2">
        <f t="shared" si="1"/>
        <v>2619918.5</v>
      </c>
      <c r="Q18" s="2">
        <f t="shared" si="1"/>
        <v>4053061.08</v>
      </c>
      <c r="R18" s="2">
        <f t="shared" si="1"/>
        <v>608454.9</v>
      </c>
      <c r="S18" s="2">
        <f t="shared" si="1"/>
        <v>484425.74</v>
      </c>
      <c r="T18" s="2">
        <f t="shared" si="1"/>
        <v>0</v>
      </c>
      <c r="U18" s="2">
        <f t="shared" si="1"/>
        <v>648.68571235599995</v>
      </c>
      <c r="V18" s="2">
        <f t="shared" si="1"/>
        <v>0</v>
      </c>
      <c r="W18" s="2">
        <f t="shared" si="1"/>
        <v>0</v>
      </c>
      <c r="X18" s="2">
        <f t="shared" si="1"/>
        <v>1147804.47</v>
      </c>
      <c r="Y18" s="2">
        <f t="shared" si="1"/>
        <v>509363.52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8814573.3100000005</v>
      </c>
      <c r="AS18" s="2">
        <f t="shared" si="1"/>
        <v>7846727.75</v>
      </c>
      <c r="AT18" s="2">
        <f t="shared" si="1"/>
        <v>967845.56</v>
      </c>
      <c r="AU18" s="2">
        <f t="shared" ref="AU18:BZ18" si="2">AU175</f>
        <v>0</v>
      </c>
      <c r="AV18" s="2">
        <f t="shared" si="2"/>
        <v>2619918.5</v>
      </c>
      <c r="AW18" s="2">
        <f t="shared" si="2"/>
        <v>2619918.5</v>
      </c>
      <c r="AX18" s="2">
        <f t="shared" si="2"/>
        <v>0</v>
      </c>
      <c r="AY18" s="2">
        <f t="shared" si="2"/>
        <v>2619918.5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CA175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DG175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EM175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FS175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ROW(A145)</f>
        <v>145</v>
      </c>
      <c r="E20" s="1"/>
      <c r="F20" s="1" t="s">
        <v>21</v>
      </c>
      <c r="G20" s="1" t="s">
        <v>22</v>
      </c>
      <c r="H20" s="1" t="s">
        <v>3</v>
      </c>
      <c r="I20" s="1">
        <v>0</v>
      </c>
      <c r="J20" s="1" t="s">
        <v>23</v>
      </c>
      <c r="K20" s="1">
        <v>-1</v>
      </c>
      <c r="L20" s="1" t="s">
        <v>21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B145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Строительство ЗП методом ГНБ КЛ-10кВ</v>
      </c>
      <c r="H22" s="2"/>
      <c r="I22" s="2"/>
      <c r="J22" s="2"/>
      <c r="K22" s="2"/>
      <c r="L22" s="2"/>
      <c r="M22" s="2"/>
      <c r="N22" s="2"/>
      <c r="O22" s="2">
        <f t="shared" ref="O22:AT22" si="8">O145</f>
        <v>7157405.3200000003</v>
      </c>
      <c r="P22" s="2">
        <f t="shared" si="8"/>
        <v>2619918.5</v>
      </c>
      <c r="Q22" s="2">
        <f t="shared" si="8"/>
        <v>4053061.08</v>
      </c>
      <c r="R22" s="2">
        <f t="shared" si="8"/>
        <v>608454.9</v>
      </c>
      <c r="S22" s="2">
        <f t="shared" si="8"/>
        <v>484425.74</v>
      </c>
      <c r="T22" s="2">
        <f t="shared" si="8"/>
        <v>0</v>
      </c>
      <c r="U22" s="2">
        <f t="shared" si="8"/>
        <v>648.68571235599995</v>
      </c>
      <c r="V22" s="2">
        <f t="shared" si="8"/>
        <v>0</v>
      </c>
      <c r="W22" s="2">
        <f t="shared" si="8"/>
        <v>0</v>
      </c>
      <c r="X22" s="2">
        <f t="shared" si="8"/>
        <v>1147804.47</v>
      </c>
      <c r="Y22" s="2">
        <f t="shared" si="8"/>
        <v>509363.52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8814573.3100000005</v>
      </c>
      <c r="AS22" s="2">
        <f t="shared" si="8"/>
        <v>7846727.75</v>
      </c>
      <c r="AT22" s="2">
        <f t="shared" si="8"/>
        <v>967845.56</v>
      </c>
      <c r="AU22" s="2">
        <f t="shared" ref="AU22:BZ22" si="9">AU145</f>
        <v>0</v>
      </c>
      <c r="AV22" s="2">
        <f t="shared" si="9"/>
        <v>2619918.5</v>
      </c>
      <c r="AW22" s="2">
        <f t="shared" si="9"/>
        <v>2619918.5</v>
      </c>
      <c r="AX22" s="2">
        <f t="shared" si="9"/>
        <v>0</v>
      </c>
      <c r="AY22" s="2">
        <f t="shared" si="9"/>
        <v>2619918.5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CA145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DG145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EM145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FS145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24</v>
      </c>
      <c r="G24" s="1" t="s">
        <v>25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Земляные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O31</f>
        <v>14359.67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14359.67</v>
      </c>
      <c r="T26" s="2">
        <f t="shared" si="15"/>
        <v>0</v>
      </c>
      <c r="U26" s="2">
        <f t="shared" si="15"/>
        <v>24.688984319999999</v>
      </c>
      <c r="V26" s="2">
        <f t="shared" si="15"/>
        <v>0</v>
      </c>
      <c r="W26" s="2">
        <f t="shared" si="15"/>
        <v>0</v>
      </c>
      <c r="X26" s="2">
        <f t="shared" si="15"/>
        <v>12780.1</v>
      </c>
      <c r="Y26" s="2">
        <f t="shared" si="15"/>
        <v>5743.87</v>
      </c>
      <c r="Z26" s="2">
        <f t="shared" si="15"/>
        <v>0</v>
      </c>
      <c r="AA26" s="2">
        <f t="shared" si="15"/>
        <v>0</v>
      </c>
      <c r="AB26" s="2">
        <f t="shared" si="15"/>
        <v>14359.67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14359.67</v>
      </c>
      <c r="AG26" s="2">
        <f t="shared" si="15"/>
        <v>0</v>
      </c>
      <c r="AH26" s="2">
        <f t="shared" si="15"/>
        <v>24.688984319999999</v>
      </c>
      <c r="AI26" s="2">
        <f t="shared" si="15"/>
        <v>0</v>
      </c>
      <c r="AJ26" s="2">
        <f t="shared" si="15"/>
        <v>0</v>
      </c>
      <c r="AK26" s="2">
        <f t="shared" si="15"/>
        <v>12780.1</v>
      </c>
      <c r="AL26" s="2">
        <f t="shared" si="15"/>
        <v>5743.87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32883.64</v>
      </c>
      <c r="AS26" s="2">
        <f t="shared" si="15"/>
        <v>32883.64</v>
      </c>
      <c r="AT26" s="2">
        <f t="shared" si="15"/>
        <v>0</v>
      </c>
      <c r="AU26" s="2">
        <f t="shared" ref="AU26:BZ26" si="16">AU31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32883.64</v>
      </c>
      <c r="CB26" s="2">
        <f t="shared" si="17"/>
        <v>32883.64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26</v>
      </c>
      <c r="F28" t="s">
        <v>27</v>
      </c>
      <c r="G28" t="s">
        <v>28</v>
      </c>
      <c r="H28" t="s">
        <v>29</v>
      </c>
      <c r="I28">
        <f>ROUND((1*1*1.5*2*2)/100,9)</f>
        <v>0.06</v>
      </c>
      <c r="J28">
        <v>0</v>
      </c>
      <c r="K28">
        <f>ROUND((1*1*1.5*2*2)/100,9)</f>
        <v>0.06</v>
      </c>
      <c r="O28">
        <f>ROUND(CP28,2)</f>
        <v>9480.89</v>
      </c>
      <c r="P28">
        <f>ROUND((ROUND((AC28*AW28*I28),2)*BC28),2)</f>
        <v>0</v>
      </c>
      <c r="Q28">
        <f>(ROUND((ROUND((((ET28*1.1))*AV28*I28),2)*BB28),2)+ROUND((ROUND(((AE28-((EU28*1.1)))*AV28*I28),2)*BS28),2))</f>
        <v>0</v>
      </c>
      <c r="R28">
        <f>ROUND((ROUND((AE28*AV28*I28),2)*BS28),2)</f>
        <v>0</v>
      </c>
      <c r="S28">
        <f>ROUND((ROUND((AF28*AV28*I28),2)*BA28),2)</f>
        <v>9480.89</v>
      </c>
      <c r="T28">
        <f>ROUND(CU28*I28,2)</f>
        <v>0</v>
      </c>
      <c r="U28">
        <f>CV28*I28</f>
        <v>15.8723136</v>
      </c>
      <c r="V28">
        <f>CW28*I28</f>
        <v>0</v>
      </c>
      <c r="W28">
        <f>ROUND(CX28*I28,2)</f>
        <v>0</v>
      </c>
      <c r="X28">
        <f>ROUND(CY28,2)</f>
        <v>8437.99</v>
      </c>
      <c r="Y28">
        <f>ROUND(CZ28,2)</f>
        <v>3792.36</v>
      </c>
      <c r="AA28">
        <v>46019041</v>
      </c>
      <c r="AB28">
        <f>ROUND((AC28+AD28+AF28),6)</f>
        <v>2246.8820000000001</v>
      </c>
      <c r="AC28">
        <f>ROUND(((ES28*1)),6)</f>
        <v>0</v>
      </c>
      <c r="AD28">
        <f>ROUND(((((ET28*1.1))-((EU28*1.1)))+AE28),6)</f>
        <v>0</v>
      </c>
      <c r="AE28">
        <f>ROUND(((EU28*1.1)),6)</f>
        <v>0</v>
      </c>
      <c r="AF28">
        <f>ROUND(((EV28*1.1)),6)</f>
        <v>2246.8820000000001</v>
      </c>
      <c r="AG28">
        <f>ROUND((AP28),6)</f>
        <v>0</v>
      </c>
      <c r="AH28">
        <f>((EW28*1.1))</f>
        <v>211.97</v>
      </c>
      <c r="AI28">
        <f>((EX28*1.1))</f>
        <v>0</v>
      </c>
      <c r="AJ28">
        <f>(AS28)</f>
        <v>0</v>
      </c>
      <c r="AK28">
        <v>2042.62</v>
      </c>
      <c r="AL28">
        <v>0</v>
      </c>
      <c r="AM28">
        <v>0</v>
      </c>
      <c r="AN28">
        <v>0</v>
      </c>
      <c r="AO28">
        <v>2042.62</v>
      </c>
      <c r="AP28">
        <v>0</v>
      </c>
      <c r="AQ28">
        <v>192.7</v>
      </c>
      <c r="AR28">
        <v>0</v>
      </c>
      <c r="AS28">
        <v>0</v>
      </c>
      <c r="AT28">
        <v>89</v>
      </c>
      <c r="AU28">
        <v>40</v>
      </c>
      <c r="AV28">
        <v>1.248</v>
      </c>
      <c r="AW28">
        <v>1</v>
      </c>
      <c r="AZ28">
        <v>1</v>
      </c>
      <c r="BA28">
        <v>56.35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30</v>
      </c>
      <c r="BM28">
        <v>2</v>
      </c>
      <c r="BN28">
        <v>0</v>
      </c>
      <c r="BO28" t="s">
        <v>27</v>
      </c>
      <c r="BP28">
        <v>1</v>
      </c>
      <c r="BQ28">
        <v>30</v>
      </c>
      <c r="BR28">
        <v>0</v>
      </c>
      <c r="BS28">
        <v>56.35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89</v>
      </c>
      <c r="CA28">
        <v>40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313</v>
      </c>
      <c r="CO28">
        <v>0</v>
      </c>
      <c r="CP28">
        <f>(P28+Q28+S28)</f>
        <v>9480.89</v>
      </c>
      <c r="CQ28">
        <f>ROUND((ROUND((AC28*AW28*1),2)*BC28),2)</f>
        <v>0</v>
      </c>
      <c r="CR28">
        <f>(ROUND((ROUND((((ET28*1.1))*AV28*1),2)*BB28),2)+ROUND((ROUND(((AE28-((EU28*1.1)))*AV28*1),2)*BS28),2))</f>
        <v>0</v>
      </c>
      <c r="CS28">
        <f>ROUND((ROUND((AE28*AV28*1),2)*BS28),2)</f>
        <v>0</v>
      </c>
      <c r="CT28">
        <f>ROUND((ROUND((AF28*AV28*1),2)*BA28),2)</f>
        <v>158011.6</v>
      </c>
      <c r="CU28">
        <f>AG28</f>
        <v>0</v>
      </c>
      <c r="CV28">
        <f>(AH28*AV28)</f>
        <v>264.53856000000002</v>
      </c>
      <c r="CW28">
        <f>AI28</f>
        <v>0</v>
      </c>
      <c r="CX28">
        <f>AJ28</f>
        <v>0</v>
      </c>
      <c r="CY28">
        <f>(((S28+R28)*AT28)/100)</f>
        <v>8437.9920999999995</v>
      </c>
      <c r="CZ28">
        <f>(((S28+R28)*AU28)/100)</f>
        <v>3792.3559999999998</v>
      </c>
      <c r="DB28">
        <v>1</v>
      </c>
      <c r="DC28" t="s">
        <v>3</v>
      </c>
      <c r="DD28" t="s">
        <v>31</v>
      </c>
      <c r="DE28" t="s">
        <v>32</v>
      </c>
      <c r="DF28" t="s">
        <v>32</v>
      </c>
      <c r="DG28" t="s">
        <v>32</v>
      </c>
      <c r="DH28" t="s">
        <v>3</v>
      </c>
      <c r="DI28" t="s">
        <v>32</v>
      </c>
      <c r="DJ28" t="s">
        <v>32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29</v>
      </c>
      <c r="DW28" t="s">
        <v>29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45060170</v>
      </c>
      <c r="EF28">
        <v>30</v>
      </c>
      <c r="EG28" t="s">
        <v>33</v>
      </c>
      <c r="EH28">
        <v>0</v>
      </c>
      <c r="EI28" t="s">
        <v>3</v>
      </c>
      <c r="EJ28">
        <v>1</v>
      </c>
      <c r="EK28">
        <v>2</v>
      </c>
      <c r="EL28" t="s">
        <v>34</v>
      </c>
      <c r="EM28" t="s">
        <v>35</v>
      </c>
      <c r="EO28" t="s">
        <v>36</v>
      </c>
      <c r="EQ28">
        <v>131072</v>
      </c>
      <c r="ER28">
        <v>2042.62</v>
      </c>
      <c r="ES28">
        <v>0</v>
      </c>
      <c r="ET28">
        <v>0</v>
      </c>
      <c r="EU28">
        <v>0</v>
      </c>
      <c r="EV28">
        <v>2042.62</v>
      </c>
      <c r="EW28">
        <v>192.7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89</v>
      </c>
      <c r="FY28">
        <v>40</v>
      </c>
      <c r="GA28" t="s">
        <v>3</v>
      </c>
      <c r="GD28">
        <v>1</v>
      </c>
      <c r="GF28">
        <v>801093021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21711.24</v>
      </c>
      <c r="GN28">
        <f>IF(OR(BI28=0,BI28=1),GM28-GX28,0)</f>
        <v>21711.24</v>
      </c>
      <c r="GO28">
        <f>IF(BI28=2,GM28-GX28,0)</f>
        <v>0</v>
      </c>
      <c r="GP28">
        <f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37</v>
      </c>
      <c r="F29" t="s">
        <v>38</v>
      </c>
      <c r="G29" t="s">
        <v>39</v>
      </c>
      <c r="H29" t="s">
        <v>29</v>
      </c>
      <c r="I29">
        <f>ROUND(I28,9)</f>
        <v>0.06</v>
      </c>
      <c r="J29">
        <v>0</v>
      </c>
      <c r="K29">
        <f>ROUND(I28,9)</f>
        <v>0.06</v>
      </c>
      <c r="O29">
        <f>ROUND(CP29,2)</f>
        <v>4878.78</v>
      </c>
      <c r="P29">
        <f>ROUND((ROUND((AC29*AW29*I29),2)*BC29),2)</f>
        <v>0</v>
      </c>
      <c r="Q29">
        <f>(ROUND((ROUND((((ET29*1.1))*AV29*I29),2)*BB29),2)+ROUND((ROUND(((AE29-((EU29*1.1)))*AV29*I29),2)*BS29),2))</f>
        <v>0</v>
      </c>
      <c r="R29">
        <f>ROUND((ROUND((AE29*AV29*I29),2)*BS29),2)</f>
        <v>0</v>
      </c>
      <c r="S29">
        <f>ROUND((ROUND((AF29*AV29*I29),2)*BA29),2)</f>
        <v>4878.78</v>
      </c>
      <c r="T29">
        <f>ROUND(CU29*I29,2)</f>
        <v>0</v>
      </c>
      <c r="U29">
        <f>CV29*I29</f>
        <v>8.8166707199999994</v>
      </c>
      <c r="V29">
        <f>CW29*I29</f>
        <v>0</v>
      </c>
      <c r="W29">
        <f>ROUND(CX29*I29,2)</f>
        <v>0</v>
      </c>
      <c r="X29">
        <f>ROUND(CY29,2)</f>
        <v>4342.1099999999997</v>
      </c>
      <c r="Y29">
        <f>ROUND(CZ29,2)</f>
        <v>1951.51</v>
      </c>
      <c r="AA29">
        <v>46019041</v>
      </c>
      <c r="AB29">
        <f>ROUND((AC29+AD29+AF29),6)</f>
        <v>1156.2429999999999</v>
      </c>
      <c r="AC29">
        <f>ROUND(((ES29*1)),6)</f>
        <v>0</v>
      </c>
      <c r="AD29">
        <f>ROUND(((((ET29*1.1))-((EU29*1.1)))+AE29),6)</f>
        <v>0</v>
      </c>
      <c r="AE29">
        <f>ROUND(((EU29*1.1)),6)</f>
        <v>0</v>
      </c>
      <c r="AF29">
        <f>ROUND(((EV29*1.1)),6)</f>
        <v>1156.2429999999999</v>
      </c>
      <c r="AG29">
        <f>ROUND((AP29),6)</f>
        <v>0</v>
      </c>
      <c r="AH29">
        <f>((EW29*1.1))</f>
        <v>117.74400000000001</v>
      </c>
      <c r="AI29">
        <f>((EX29*1.1))</f>
        <v>0</v>
      </c>
      <c r="AJ29">
        <f>(AS29)</f>
        <v>0</v>
      </c>
      <c r="AK29">
        <v>1051.1300000000001</v>
      </c>
      <c r="AL29">
        <v>0</v>
      </c>
      <c r="AM29">
        <v>0</v>
      </c>
      <c r="AN29">
        <v>0</v>
      </c>
      <c r="AO29">
        <v>1051.1300000000001</v>
      </c>
      <c r="AP29">
        <v>0</v>
      </c>
      <c r="AQ29">
        <v>107.04</v>
      </c>
      <c r="AR29">
        <v>0</v>
      </c>
      <c r="AS29">
        <v>0</v>
      </c>
      <c r="AT29">
        <v>89</v>
      </c>
      <c r="AU29">
        <v>40</v>
      </c>
      <c r="AV29">
        <v>1.248</v>
      </c>
      <c r="AW29">
        <v>1</v>
      </c>
      <c r="AZ29">
        <v>1</v>
      </c>
      <c r="BA29">
        <v>56.35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40</v>
      </c>
      <c r="BM29">
        <v>2</v>
      </c>
      <c r="BN29">
        <v>0</v>
      </c>
      <c r="BO29" t="s">
        <v>38</v>
      </c>
      <c r="BP29">
        <v>1</v>
      </c>
      <c r="BQ29">
        <v>30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313</v>
      </c>
      <c r="CO29">
        <v>0</v>
      </c>
      <c r="CP29">
        <f>(P29+Q29+S29)</f>
        <v>4878.78</v>
      </c>
      <c r="CQ29">
        <f>ROUND((ROUND((AC29*AW29*1),2)*BC29),2)</f>
        <v>0</v>
      </c>
      <c r="CR29">
        <f>(ROUND((ROUND((((ET29*1.1))*AV29*1),2)*BB29),2)+ROUND((ROUND(((AE29-((EU29*1.1)))*AV29*1),2)*BS29),2))</f>
        <v>0</v>
      </c>
      <c r="CS29">
        <f>ROUND((ROUND((AE29*AV29*1),2)*BS29),2)</f>
        <v>0</v>
      </c>
      <c r="CT29">
        <f>ROUND((ROUND((AF29*AV29*1),2)*BA29),2)</f>
        <v>81312.490000000005</v>
      </c>
      <c r="CU29">
        <f>AG29</f>
        <v>0</v>
      </c>
      <c r="CV29">
        <f>(AH29*AV29)</f>
        <v>146.944512</v>
      </c>
      <c r="CW29">
        <f>AI29</f>
        <v>0</v>
      </c>
      <c r="CX29">
        <f>AJ29</f>
        <v>0</v>
      </c>
      <c r="CY29">
        <f>(((S29+R29)*AT29)/100)</f>
        <v>4342.1142</v>
      </c>
      <c r="CZ29">
        <f>(((S29+R29)*AU29)/100)</f>
        <v>1951.5119999999997</v>
      </c>
      <c r="DB29">
        <v>2</v>
      </c>
      <c r="DC29" t="s">
        <v>3</v>
      </c>
      <c r="DD29" t="s">
        <v>31</v>
      </c>
      <c r="DE29" t="s">
        <v>32</v>
      </c>
      <c r="DF29" t="s">
        <v>32</v>
      </c>
      <c r="DG29" t="s">
        <v>32</v>
      </c>
      <c r="DH29" t="s">
        <v>3</v>
      </c>
      <c r="DI29" t="s">
        <v>32</v>
      </c>
      <c r="DJ29" t="s">
        <v>32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29</v>
      </c>
      <c r="DW29" t="s">
        <v>29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45060170</v>
      </c>
      <c r="EF29">
        <v>30</v>
      </c>
      <c r="EG29" t="s">
        <v>33</v>
      </c>
      <c r="EH29">
        <v>0</v>
      </c>
      <c r="EI29" t="s">
        <v>3</v>
      </c>
      <c r="EJ29">
        <v>1</v>
      </c>
      <c r="EK29">
        <v>2</v>
      </c>
      <c r="EL29" t="s">
        <v>34</v>
      </c>
      <c r="EM29" t="s">
        <v>35</v>
      </c>
      <c r="EO29" t="s">
        <v>36</v>
      </c>
      <c r="EQ29">
        <v>131072</v>
      </c>
      <c r="ER29">
        <v>1051.1300000000001</v>
      </c>
      <c r="ES29">
        <v>0</v>
      </c>
      <c r="ET29">
        <v>0</v>
      </c>
      <c r="EU29">
        <v>0</v>
      </c>
      <c r="EV29">
        <v>1051.1300000000001</v>
      </c>
      <c r="EW29">
        <v>107.04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-1330863319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11172.4</v>
      </c>
      <c r="GN29">
        <f>IF(OR(BI29=0,BI29=1),GM29-GX29,0)</f>
        <v>11172.4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1" spans="1:245" x14ac:dyDescent="0.2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Новый раздел</v>
      </c>
      <c r="G31" s="2" t="str">
        <f>IF(G24&lt;&gt;"",G24,"")</f>
        <v>Земляные работы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1">ROUND(AB31,2)</f>
        <v>14359.67</v>
      </c>
      <c r="P31" s="2">
        <f t="shared" si="21"/>
        <v>0</v>
      </c>
      <c r="Q31" s="2">
        <f t="shared" si="21"/>
        <v>0</v>
      </c>
      <c r="R31" s="2">
        <f t="shared" si="21"/>
        <v>0</v>
      </c>
      <c r="S31" s="2">
        <f t="shared" si="21"/>
        <v>14359.67</v>
      </c>
      <c r="T31" s="2">
        <f t="shared" si="21"/>
        <v>0</v>
      </c>
      <c r="U31" s="2">
        <f>AH31</f>
        <v>24.688984319999999</v>
      </c>
      <c r="V31" s="2">
        <f>AI31</f>
        <v>0</v>
      </c>
      <c r="W31" s="2">
        <f>ROUND(AJ31,2)</f>
        <v>0</v>
      </c>
      <c r="X31" s="2">
        <f>ROUND(AK31,2)</f>
        <v>12780.1</v>
      </c>
      <c r="Y31" s="2">
        <f>ROUND(AL31,2)</f>
        <v>5743.87</v>
      </c>
      <c r="Z31" s="2"/>
      <c r="AA31" s="2"/>
      <c r="AB31" s="2">
        <f>ROUND(SUMIF(AA28:AA29,"=46019041",O28:O29),2)</f>
        <v>14359.67</v>
      </c>
      <c r="AC31" s="2">
        <f>ROUND(SUMIF(AA28:AA29,"=46019041",P28:P29),2)</f>
        <v>0</v>
      </c>
      <c r="AD31" s="2">
        <f>ROUND(SUMIF(AA28:AA29,"=46019041",Q28:Q29),2)</f>
        <v>0</v>
      </c>
      <c r="AE31" s="2">
        <f>ROUND(SUMIF(AA28:AA29,"=46019041",R28:R29),2)</f>
        <v>0</v>
      </c>
      <c r="AF31" s="2">
        <f>ROUND(SUMIF(AA28:AA29,"=46019041",S28:S29),2)</f>
        <v>14359.67</v>
      </c>
      <c r="AG31" s="2">
        <f>ROUND(SUMIF(AA28:AA29,"=46019041",T28:T29),2)</f>
        <v>0</v>
      </c>
      <c r="AH31" s="2">
        <f>SUMIF(AA28:AA29,"=46019041",U28:U29)</f>
        <v>24.688984319999999</v>
      </c>
      <c r="AI31" s="2">
        <f>SUMIF(AA28:AA29,"=46019041",V28:V29)</f>
        <v>0</v>
      </c>
      <c r="AJ31" s="2">
        <f>ROUND(SUMIF(AA28:AA29,"=46019041",W28:W29),2)</f>
        <v>0</v>
      </c>
      <c r="AK31" s="2">
        <f>ROUND(SUMIF(AA28:AA29,"=46019041",X28:X29),2)</f>
        <v>12780.1</v>
      </c>
      <c r="AL31" s="2">
        <f>ROUND(SUMIF(AA28:AA29,"=46019041",Y28:Y29),2)</f>
        <v>5743.87</v>
      </c>
      <c r="AM31" s="2"/>
      <c r="AN31" s="2"/>
      <c r="AO31" s="2">
        <f t="shared" ref="AO31:BD31" si="22">ROUND(BX31,2)</f>
        <v>0</v>
      </c>
      <c r="AP31" s="2">
        <f t="shared" si="22"/>
        <v>0</v>
      </c>
      <c r="AQ31" s="2">
        <f t="shared" si="22"/>
        <v>0</v>
      </c>
      <c r="AR31" s="2">
        <f t="shared" si="22"/>
        <v>32883.64</v>
      </c>
      <c r="AS31" s="2">
        <f t="shared" si="22"/>
        <v>32883.64</v>
      </c>
      <c r="AT31" s="2">
        <f t="shared" si="22"/>
        <v>0</v>
      </c>
      <c r="AU31" s="2">
        <f t="shared" si="22"/>
        <v>0</v>
      </c>
      <c r="AV31" s="2">
        <f t="shared" si="22"/>
        <v>0</v>
      </c>
      <c r="AW31" s="2">
        <f t="shared" si="22"/>
        <v>0</v>
      </c>
      <c r="AX31" s="2">
        <f t="shared" si="22"/>
        <v>0</v>
      </c>
      <c r="AY31" s="2">
        <f t="shared" si="22"/>
        <v>0</v>
      </c>
      <c r="AZ31" s="2">
        <f t="shared" si="22"/>
        <v>0</v>
      </c>
      <c r="BA31" s="2">
        <f t="shared" si="22"/>
        <v>0</v>
      </c>
      <c r="BB31" s="2">
        <f t="shared" si="22"/>
        <v>0</v>
      </c>
      <c r="BC31" s="2">
        <f t="shared" si="22"/>
        <v>0</v>
      </c>
      <c r="BD31" s="2">
        <f t="shared" si="22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ROUND(SUMIF(AA28:AA29,"=46019041",FQ28:FQ29),2)</f>
        <v>0</v>
      </c>
      <c r="BY31" s="2">
        <f>ROUND(SUMIF(AA28:AA29,"=46019041",FR28:FR29),2)</f>
        <v>0</v>
      </c>
      <c r="BZ31" s="2">
        <f>ROUND(SUMIF(AA28:AA29,"=46019041",GL28:GL29),2)</f>
        <v>0</v>
      </c>
      <c r="CA31" s="2">
        <f>ROUND(SUMIF(AA28:AA29,"=46019041",GM28:GM29),2)</f>
        <v>32883.64</v>
      </c>
      <c r="CB31" s="2">
        <f>ROUND(SUMIF(AA28:AA29,"=46019041",GN28:GN29),2)</f>
        <v>32883.64</v>
      </c>
      <c r="CC31" s="2">
        <f>ROUND(SUMIF(AA28:AA29,"=46019041",GO28:GO29),2)</f>
        <v>0</v>
      </c>
      <c r="CD31" s="2">
        <f>ROUND(SUMIF(AA28:AA29,"=46019041",GP28:GP29),2)</f>
        <v>0</v>
      </c>
      <c r="CE31" s="2">
        <f>AC31-BX31</f>
        <v>0</v>
      </c>
      <c r="CF31" s="2">
        <f>AC31-BY31</f>
        <v>0</v>
      </c>
      <c r="CG31" s="2">
        <f>BX31-BZ31</f>
        <v>0</v>
      </c>
      <c r="CH31" s="2">
        <f>AC31-BX31-BY31+BZ31</f>
        <v>0</v>
      </c>
      <c r="CI31" s="2">
        <f>BY31-BZ31</f>
        <v>0</v>
      </c>
      <c r="CJ31" s="2">
        <f>ROUND(SUMIF(AA28:AA29,"=46019041",GX28:GX29),2)</f>
        <v>0</v>
      </c>
      <c r="CK31" s="2">
        <f>ROUND(SUMIF(AA28:AA29,"=46019041",GY28:GY29),2)</f>
        <v>0</v>
      </c>
      <c r="CL31" s="2">
        <f>ROUND(SUMIF(AA28:AA29,"=46019041",GZ28:GZ29),2)</f>
        <v>0</v>
      </c>
      <c r="CM31" s="2">
        <f>ROUND(SUMIF(AA28:AA29,"=46019041",HD28:HD29),2)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14359.67</v>
      </c>
      <c r="G33" s="4" t="s">
        <v>41</v>
      </c>
      <c r="H33" s="4" t="s">
        <v>42</v>
      </c>
      <c r="I33" s="4"/>
      <c r="J33" s="4"/>
      <c r="K33" s="4">
        <v>201</v>
      </c>
      <c r="L33" s="4">
        <v>1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14359.67</v>
      </c>
      <c r="X33" s="4">
        <v>1</v>
      </c>
      <c r="Y33" s="4">
        <v>14359.67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0</v>
      </c>
      <c r="G34" s="4" t="s">
        <v>43</v>
      </c>
      <c r="H34" s="4" t="s">
        <v>44</v>
      </c>
      <c r="I34" s="4"/>
      <c r="J34" s="4"/>
      <c r="K34" s="4">
        <v>202</v>
      </c>
      <c r="L34" s="4">
        <v>2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45</v>
      </c>
      <c r="H35" s="4" t="s">
        <v>46</v>
      </c>
      <c r="I35" s="4"/>
      <c r="J35" s="4"/>
      <c r="K35" s="4">
        <v>222</v>
      </c>
      <c r="L35" s="4">
        <v>3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0</v>
      </c>
      <c r="G36" s="4" t="s">
        <v>47</v>
      </c>
      <c r="H36" s="4" t="s">
        <v>48</v>
      </c>
      <c r="I36" s="4"/>
      <c r="J36" s="4"/>
      <c r="K36" s="4">
        <v>225</v>
      </c>
      <c r="L36" s="4">
        <v>4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0</v>
      </c>
      <c r="G37" s="4" t="s">
        <v>49</v>
      </c>
      <c r="H37" s="4" t="s">
        <v>50</v>
      </c>
      <c r="I37" s="4"/>
      <c r="J37" s="4"/>
      <c r="K37" s="4">
        <v>226</v>
      </c>
      <c r="L37" s="4">
        <v>5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51</v>
      </c>
      <c r="H38" s="4" t="s">
        <v>52</v>
      </c>
      <c r="I38" s="4"/>
      <c r="J38" s="4"/>
      <c r="K38" s="4">
        <v>227</v>
      </c>
      <c r="L38" s="4">
        <v>6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0</v>
      </c>
      <c r="G39" s="4" t="s">
        <v>53</v>
      </c>
      <c r="H39" s="4" t="s">
        <v>54</v>
      </c>
      <c r="I39" s="4"/>
      <c r="J39" s="4"/>
      <c r="K39" s="4">
        <v>228</v>
      </c>
      <c r="L39" s="4">
        <v>7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55</v>
      </c>
      <c r="H40" s="4" t="s">
        <v>56</v>
      </c>
      <c r="I40" s="4"/>
      <c r="J40" s="4"/>
      <c r="K40" s="4">
        <v>216</v>
      </c>
      <c r="L40" s="4">
        <v>8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57</v>
      </c>
      <c r="H41" s="4" t="s">
        <v>58</v>
      </c>
      <c r="I41" s="4"/>
      <c r="J41" s="4"/>
      <c r="K41" s="4">
        <v>223</v>
      </c>
      <c r="L41" s="4">
        <v>9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59</v>
      </c>
      <c r="H42" s="4" t="s">
        <v>60</v>
      </c>
      <c r="I42" s="4"/>
      <c r="J42" s="4"/>
      <c r="K42" s="4">
        <v>229</v>
      </c>
      <c r="L42" s="4">
        <v>10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0</v>
      </c>
      <c r="G43" s="4" t="s">
        <v>61</v>
      </c>
      <c r="H43" s="4" t="s">
        <v>62</v>
      </c>
      <c r="I43" s="4"/>
      <c r="J43" s="4"/>
      <c r="K43" s="4">
        <v>203</v>
      </c>
      <c r="L43" s="4">
        <v>11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63</v>
      </c>
      <c r="H44" s="4" t="s">
        <v>64</v>
      </c>
      <c r="I44" s="4"/>
      <c r="J44" s="4"/>
      <c r="K44" s="4">
        <v>231</v>
      </c>
      <c r="L44" s="4">
        <v>12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0</v>
      </c>
      <c r="G45" s="4" t="s">
        <v>65</v>
      </c>
      <c r="H45" s="4" t="s">
        <v>66</v>
      </c>
      <c r="I45" s="4"/>
      <c r="J45" s="4"/>
      <c r="K45" s="4">
        <v>204</v>
      </c>
      <c r="L45" s="4">
        <v>13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14359.67</v>
      </c>
      <c r="G46" s="4" t="s">
        <v>67</v>
      </c>
      <c r="H46" s="4" t="s">
        <v>68</v>
      </c>
      <c r="I46" s="4"/>
      <c r="J46" s="4"/>
      <c r="K46" s="4">
        <v>205</v>
      </c>
      <c r="L46" s="4">
        <v>14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14359.67</v>
      </c>
      <c r="X46" s="4">
        <v>1</v>
      </c>
      <c r="Y46" s="4">
        <v>14359.67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69</v>
      </c>
      <c r="H47" s="4" t="s">
        <v>70</v>
      </c>
      <c r="I47" s="4"/>
      <c r="J47" s="4"/>
      <c r="K47" s="4">
        <v>232</v>
      </c>
      <c r="L47" s="4">
        <v>15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32883.64</v>
      </c>
      <c r="G48" s="4" t="s">
        <v>71</v>
      </c>
      <c r="H48" s="4" t="s">
        <v>72</v>
      </c>
      <c r="I48" s="4"/>
      <c r="J48" s="4"/>
      <c r="K48" s="4">
        <v>214</v>
      </c>
      <c r="L48" s="4">
        <v>16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32883.64</v>
      </c>
      <c r="X48" s="4">
        <v>1</v>
      </c>
      <c r="Y48" s="4">
        <v>32883.64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73</v>
      </c>
      <c r="H49" s="4" t="s">
        <v>74</v>
      </c>
      <c r="I49" s="4"/>
      <c r="J49" s="4"/>
      <c r="K49" s="4">
        <v>215</v>
      </c>
      <c r="L49" s="4">
        <v>17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0</v>
      </c>
      <c r="G50" s="4" t="s">
        <v>75</v>
      </c>
      <c r="H50" s="4" t="s">
        <v>76</v>
      </c>
      <c r="I50" s="4"/>
      <c r="J50" s="4"/>
      <c r="K50" s="4">
        <v>217</v>
      </c>
      <c r="L50" s="4">
        <v>18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77</v>
      </c>
      <c r="H51" s="4" t="s">
        <v>78</v>
      </c>
      <c r="I51" s="4"/>
      <c r="J51" s="4"/>
      <c r="K51" s="4">
        <v>230</v>
      </c>
      <c r="L51" s="4">
        <v>19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79</v>
      </c>
      <c r="H52" s="4" t="s">
        <v>80</v>
      </c>
      <c r="I52" s="4"/>
      <c r="J52" s="4"/>
      <c r="K52" s="4">
        <v>206</v>
      </c>
      <c r="L52" s="4">
        <v>20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Source!U31</f>
        <v>24.688984319999999</v>
      </c>
      <c r="G53" s="4" t="s">
        <v>81</v>
      </c>
      <c r="H53" s="4" t="s">
        <v>82</v>
      </c>
      <c r="I53" s="4"/>
      <c r="J53" s="4"/>
      <c r="K53" s="4">
        <v>207</v>
      </c>
      <c r="L53" s="4">
        <v>21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24.688984319999999</v>
      </c>
      <c r="X53" s="4">
        <v>1</v>
      </c>
      <c r="Y53" s="4">
        <v>24.688984319999999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Source!V31</f>
        <v>0</v>
      </c>
      <c r="G54" s="4" t="s">
        <v>83</v>
      </c>
      <c r="H54" s="4" t="s">
        <v>84</v>
      </c>
      <c r="I54" s="4"/>
      <c r="J54" s="4"/>
      <c r="K54" s="4">
        <v>208</v>
      </c>
      <c r="L54" s="4">
        <v>22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85</v>
      </c>
      <c r="H55" s="4" t="s">
        <v>86</v>
      </c>
      <c r="I55" s="4"/>
      <c r="J55" s="4"/>
      <c r="K55" s="4">
        <v>209</v>
      </c>
      <c r="L55" s="4">
        <v>23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87</v>
      </c>
      <c r="H56" s="4" t="s">
        <v>88</v>
      </c>
      <c r="I56" s="4"/>
      <c r="J56" s="4"/>
      <c r="K56" s="4">
        <v>233</v>
      </c>
      <c r="L56" s="4">
        <v>24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12780.1</v>
      </c>
      <c r="G57" s="4" t="s">
        <v>89</v>
      </c>
      <c r="H57" s="4" t="s">
        <v>90</v>
      </c>
      <c r="I57" s="4"/>
      <c r="J57" s="4"/>
      <c r="K57" s="4">
        <v>210</v>
      </c>
      <c r="L57" s="4">
        <v>25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12780.1</v>
      </c>
      <c r="X57" s="4">
        <v>1</v>
      </c>
      <c r="Y57" s="4">
        <v>12780.1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5743.87</v>
      </c>
      <c r="G58" s="4" t="s">
        <v>91</v>
      </c>
      <c r="H58" s="4" t="s">
        <v>92</v>
      </c>
      <c r="I58" s="4"/>
      <c r="J58" s="4"/>
      <c r="K58" s="4">
        <v>211</v>
      </c>
      <c r="L58" s="4">
        <v>26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5743.87</v>
      </c>
      <c r="X58" s="4">
        <v>1</v>
      </c>
      <c r="Y58" s="4">
        <v>5743.87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32883.64</v>
      </c>
      <c r="G59" s="4" t="s">
        <v>93</v>
      </c>
      <c r="H59" s="4" t="s">
        <v>94</v>
      </c>
      <c r="I59" s="4"/>
      <c r="J59" s="4"/>
      <c r="K59" s="4">
        <v>224</v>
      </c>
      <c r="L59" s="4">
        <v>27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32883.64</v>
      </c>
      <c r="X59" s="4">
        <v>1</v>
      </c>
      <c r="Y59" s="4">
        <v>32883.64</v>
      </c>
      <c r="Z59" s="4"/>
      <c r="AA59" s="4"/>
      <c r="AB59" s="4"/>
    </row>
    <row r="61" spans="1:206" x14ac:dyDescent="0.2">
      <c r="A61" s="1">
        <v>4</v>
      </c>
      <c r="B61" s="1">
        <v>1</v>
      </c>
      <c r="C61" s="1"/>
      <c r="D61" s="1">
        <f>ROW(A74)</f>
        <v>74</v>
      </c>
      <c r="E61" s="1"/>
      <c r="F61" s="1" t="s">
        <v>24</v>
      </c>
      <c r="G61" s="1" t="s">
        <v>95</v>
      </c>
      <c r="H61" s="1" t="s">
        <v>3</v>
      </c>
      <c r="I61" s="1">
        <v>0</v>
      </c>
      <c r="J61" s="1"/>
      <c r="K61" s="1">
        <v>-1</v>
      </c>
      <c r="L61" s="1"/>
      <c r="M61" s="1" t="s">
        <v>3</v>
      </c>
      <c r="N61" s="1"/>
      <c r="O61" s="1"/>
      <c r="P61" s="1"/>
      <c r="Q61" s="1"/>
      <c r="R61" s="1"/>
      <c r="S61" s="1">
        <v>0</v>
      </c>
      <c r="T61" s="1"/>
      <c r="U61" s="1" t="s">
        <v>96</v>
      </c>
      <c r="V61" s="1">
        <v>0</v>
      </c>
      <c r="W61" s="1"/>
      <c r="X61" s="1"/>
      <c r="Y61" s="1"/>
      <c r="Z61" s="1"/>
      <c r="AA61" s="1"/>
      <c r="AB61" s="1" t="s">
        <v>3</v>
      </c>
      <c r="AC61" s="1" t="s">
        <v>3</v>
      </c>
      <c r="AD61" s="1" t="s">
        <v>3</v>
      </c>
      <c r="AE61" s="1" t="s">
        <v>3</v>
      </c>
      <c r="AF61" s="1" t="s">
        <v>3</v>
      </c>
      <c r="AG61" s="1" t="s">
        <v>3</v>
      </c>
      <c r="AH61" s="1"/>
      <c r="AI61" s="1"/>
      <c r="AJ61" s="1"/>
      <c r="AK61" s="1"/>
      <c r="AL61" s="1"/>
      <c r="AM61" s="1"/>
      <c r="AN61" s="1"/>
      <c r="AO61" s="1"/>
      <c r="AP61" s="1" t="s">
        <v>3</v>
      </c>
      <c r="AQ61" s="1" t="s">
        <v>3</v>
      </c>
      <c r="AR61" s="1" t="s">
        <v>3</v>
      </c>
      <c r="AS61" s="1"/>
      <c r="AT61" s="1"/>
      <c r="AU61" s="1"/>
      <c r="AV61" s="1"/>
      <c r="AW61" s="1"/>
      <c r="AX61" s="1"/>
      <c r="AY61" s="1"/>
      <c r="AZ61" s="1" t="s">
        <v>3</v>
      </c>
      <c r="BA61" s="1"/>
      <c r="BB61" s="1" t="s">
        <v>3</v>
      </c>
      <c r="BC61" s="1" t="s">
        <v>3</v>
      </c>
      <c r="BD61" s="1" t="s">
        <v>3</v>
      </c>
      <c r="BE61" s="1" t="s">
        <v>3</v>
      </c>
      <c r="BF61" s="1" t="s">
        <v>3</v>
      </c>
      <c r="BG61" s="1" t="s">
        <v>3</v>
      </c>
      <c r="BH61" s="1" t="s">
        <v>3</v>
      </c>
      <c r="BI61" s="1" t="s">
        <v>3</v>
      </c>
      <c r="BJ61" s="1" t="s">
        <v>3</v>
      </c>
      <c r="BK61" s="1" t="s">
        <v>3</v>
      </c>
      <c r="BL61" s="1" t="s">
        <v>3</v>
      </c>
      <c r="BM61" s="1" t="s">
        <v>3</v>
      </c>
      <c r="BN61" s="1" t="s">
        <v>3</v>
      </c>
      <c r="BO61" s="1" t="s">
        <v>3</v>
      </c>
      <c r="BP61" s="1" t="s">
        <v>3</v>
      </c>
      <c r="BQ61" s="1"/>
      <c r="BR61" s="1"/>
      <c r="BS61" s="1"/>
      <c r="BT61" s="1"/>
      <c r="BU61" s="1"/>
      <c r="BV61" s="1"/>
      <c r="BW61" s="1"/>
      <c r="BX61" s="1">
        <v>0</v>
      </c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>
        <v>0</v>
      </c>
    </row>
    <row r="63" spans="1:206" x14ac:dyDescent="0.2">
      <c r="A63" s="2">
        <v>52</v>
      </c>
      <c r="B63" s="2">
        <f t="shared" ref="B63:G63" si="23">B74</f>
        <v>1</v>
      </c>
      <c r="C63" s="2">
        <f t="shared" si="23"/>
        <v>4</v>
      </c>
      <c r="D63" s="2">
        <f t="shared" si="23"/>
        <v>61</v>
      </c>
      <c r="E63" s="2">
        <f t="shared" si="23"/>
        <v>0</v>
      </c>
      <c r="F63" s="2" t="str">
        <f t="shared" si="23"/>
        <v>Новый раздел</v>
      </c>
      <c r="G63" s="2" t="str">
        <f t="shared" si="23"/>
        <v>ЗП №1, 2скв.: 1скв - 3тр. Lпл.=78,30 м Lпр.=80,50 м; 2скв - 3тр. Lпл.=78,30 м Lпр.=80,50 м.</v>
      </c>
      <c r="H63" s="2"/>
      <c r="I63" s="2"/>
      <c r="J63" s="2"/>
      <c r="K63" s="2"/>
      <c r="L63" s="2"/>
      <c r="M63" s="2"/>
      <c r="N63" s="2"/>
      <c r="O63" s="2">
        <f t="shared" ref="O63:AT63" si="24">O74</f>
        <v>6373593.04</v>
      </c>
      <c r="P63" s="2">
        <f t="shared" si="24"/>
        <v>1990134.08</v>
      </c>
      <c r="Q63" s="2">
        <f t="shared" si="24"/>
        <v>4043312.89</v>
      </c>
      <c r="R63" s="2">
        <f t="shared" si="24"/>
        <v>604147.51</v>
      </c>
      <c r="S63" s="2">
        <f t="shared" si="24"/>
        <v>340146.07</v>
      </c>
      <c r="T63" s="2">
        <f t="shared" si="24"/>
        <v>0</v>
      </c>
      <c r="U63" s="2">
        <f t="shared" si="24"/>
        <v>436.25339999999994</v>
      </c>
      <c r="V63" s="2">
        <f t="shared" si="24"/>
        <v>0</v>
      </c>
      <c r="W63" s="2">
        <f t="shared" si="24"/>
        <v>0</v>
      </c>
      <c r="X63" s="2">
        <f t="shared" si="24"/>
        <v>1004835.23</v>
      </c>
      <c r="Y63" s="2">
        <f t="shared" si="24"/>
        <v>435171.86</v>
      </c>
      <c r="Z63" s="2">
        <f t="shared" si="24"/>
        <v>0</v>
      </c>
      <c r="AA63" s="2">
        <f t="shared" si="24"/>
        <v>0</v>
      </c>
      <c r="AB63" s="2">
        <f t="shared" si="24"/>
        <v>6373593.04</v>
      </c>
      <c r="AC63" s="2">
        <f t="shared" si="24"/>
        <v>1990134.08</v>
      </c>
      <c r="AD63" s="2">
        <f t="shared" si="24"/>
        <v>4043312.89</v>
      </c>
      <c r="AE63" s="2">
        <f t="shared" si="24"/>
        <v>604147.51</v>
      </c>
      <c r="AF63" s="2">
        <f t="shared" si="24"/>
        <v>340146.07</v>
      </c>
      <c r="AG63" s="2">
        <f t="shared" si="24"/>
        <v>0</v>
      </c>
      <c r="AH63" s="2">
        <f t="shared" si="24"/>
        <v>436.25339999999994</v>
      </c>
      <c r="AI63" s="2">
        <f t="shared" si="24"/>
        <v>0</v>
      </c>
      <c r="AJ63" s="2">
        <f t="shared" si="24"/>
        <v>0</v>
      </c>
      <c r="AK63" s="2">
        <f t="shared" si="24"/>
        <v>1004835.23</v>
      </c>
      <c r="AL63" s="2">
        <f t="shared" si="24"/>
        <v>435171.86</v>
      </c>
      <c r="AM63" s="2">
        <f t="shared" si="24"/>
        <v>0</v>
      </c>
      <c r="AN63" s="2">
        <f t="shared" si="24"/>
        <v>0</v>
      </c>
      <c r="AO63" s="2">
        <f t="shared" si="24"/>
        <v>0</v>
      </c>
      <c r="AP63" s="2">
        <f t="shared" si="24"/>
        <v>0</v>
      </c>
      <c r="AQ63" s="2">
        <f t="shared" si="24"/>
        <v>0</v>
      </c>
      <c r="AR63" s="2">
        <f t="shared" si="24"/>
        <v>7813600.1299999999</v>
      </c>
      <c r="AS63" s="2">
        <f t="shared" si="24"/>
        <v>7813600.1299999999</v>
      </c>
      <c r="AT63" s="2">
        <f t="shared" si="24"/>
        <v>0</v>
      </c>
      <c r="AU63" s="2">
        <f t="shared" ref="AU63:BZ63" si="25">AU74</f>
        <v>0</v>
      </c>
      <c r="AV63" s="2">
        <f t="shared" si="25"/>
        <v>1990134.08</v>
      </c>
      <c r="AW63" s="2">
        <f t="shared" si="25"/>
        <v>1990134.08</v>
      </c>
      <c r="AX63" s="2">
        <f t="shared" si="25"/>
        <v>0</v>
      </c>
      <c r="AY63" s="2">
        <f t="shared" si="25"/>
        <v>1990134.08</v>
      </c>
      <c r="AZ63" s="2">
        <f t="shared" si="25"/>
        <v>0</v>
      </c>
      <c r="BA63" s="2">
        <f t="shared" si="25"/>
        <v>0</v>
      </c>
      <c r="BB63" s="2">
        <f t="shared" si="25"/>
        <v>0</v>
      </c>
      <c r="BC63" s="2">
        <f t="shared" si="25"/>
        <v>0</v>
      </c>
      <c r="BD63" s="2">
        <f t="shared" si="25"/>
        <v>0</v>
      </c>
      <c r="BE63" s="2">
        <f t="shared" si="25"/>
        <v>0</v>
      </c>
      <c r="BF63" s="2">
        <f t="shared" si="25"/>
        <v>0</v>
      </c>
      <c r="BG63" s="2">
        <f t="shared" si="25"/>
        <v>0</v>
      </c>
      <c r="BH63" s="2">
        <f t="shared" si="25"/>
        <v>0</v>
      </c>
      <c r="BI63" s="2">
        <f t="shared" si="25"/>
        <v>0</v>
      </c>
      <c r="BJ63" s="2">
        <f t="shared" si="25"/>
        <v>0</v>
      </c>
      <c r="BK63" s="2">
        <f t="shared" si="25"/>
        <v>0</v>
      </c>
      <c r="BL63" s="2">
        <f t="shared" si="25"/>
        <v>0</v>
      </c>
      <c r="BM63" s="2">
        <f t="shared" si="25"/>
        <v>0</v>
      </c>
      <c r="BN63" s="2">
        <f t="shared" si="25"/>
        <v>0</v>
      </c>
      <c r="BO63" s="2">
        <f t="shared" si="25"/>
        <v>0</v>
      </c>
      <c r="BP63" s="2">
        <f t="shared" si="25"/>
        <v>0</v>
      </c>
      <c r="BQ63" s="2">
        <f t="shared" si="25"/>
        <v>0</v>
      </c>
      <c r="BR63" s="2">
        <f t="shared" si="25"/>
        <v>0</v>
      </c>
      <c r="BS63" s="2">
        <f t="shared" si="25"/>
        <v>0</v>
      </c>
      <c r="BT63" s="2">
        <f t="shared" si="25"/>
        <v>0</v>
      </c>
      <c r="BU63" s="2">
        <f t="shared" si="25"/>
        <v>0</v>
      </c>
      <c r="BV63" s="2">
        <f t="shared" si="25"/>
        <v>0</v>
      </c>
      <c r="BW63" s="2">
        <f t="shared" si="25"/>
        <v>0</v>
      </c>
      <c r="BX63" s="2">
        <f t="shared" si="25"/>
        <v>0</v>
      </c>
      <c r="BY63" s="2">
        <f t="shared" si="25"/>
        <v>0</v>
      </c>
      <c r="BZ63" s="2">
        <f t="shared" si="25"/>
        <v>0</v>
      </c>
      <c r="CA63" s="2">
        <f t="shared" ref="CA63:DF63" si="26">CA74</f>
        <v>7813600.1299999999</v>
      </c>
      <c r="CB63" s="2">
        <f t="shared" si="26"/>
        <v>7813600.1299999999</v>
      </c>
      <c r="CC63" s="2">
        <f t="shared" si="26"/>
        <v>0</v>
      </c>
      <c r="CD63" s="2">
        <f t="shared" si="26"/>
        <v>0</v>
      </c>
      <c r="CE63" s="2">
        <f t="shared" si="26"/>
        <v>1990134.08</v>
      </c>
      <c r="CF63" s="2">
        <f t="shared" si="26"/>
        <v>1990134.08</v>
      </c>
      <c r="CG63" s="2">
        <f t="shared" si="26"/>
        <v>0</v>
      </c>
      <c r="CH63" s="2">
        <f t="shared" si="26"/>
        <v>1990134.08</v>
      </c>
      <c r="CI63" s="2">
        <f t="shared" si="26"/>
        <v>0</v>
      </c>
      <c r="CJ63" s="2">
        <f t="shared" si="26"/>
        <v>0</v>
      </c>
      <c r="CK63" s="2">
        <f t="shared" si="26"/>
        <v>0</v>
      </c>
      <c r="CL63" s="2">
        <f t="shared" si="26"/>
        <v>0</v>
      </c>
      <c r="CM63" s="2">
        <f t="shared" si="26"/>
        <v>0</v>
      </c>
      <c r="CN63" s="2">
        <f t="shared" si="26"/>
        <v>0</v>
      </c>
      <c r="CO63" s="2">
        <f t="shared" si="26"/>
        <v>0</v>
      </c>
      <c r="CP63" s="2">
        <f t="shared" si="26"/>
        <v>0</v>
      </c>
      <c r="CQ63" s="2">
        <f t="shared" si="26"/>
        <v>0</v>
      </c>
      <c r="CR63" s="2">
        <f t="shared" si="26"/>
        <v>0</v>
      </c>
      <c r="CS63" s="2">
        <f t="shared" si="26"/>
        <v>0</v>
      </c>
      <c r="CT63" s="2">
        <f t="shared" si="26"/>
        <v>0</v>
      </c>
      <c r="CU63" s="2">
        <f t="shared" si="26"/>
        <v>0</v>
      </c>
      <c r="CV63" s="2">
        <f t="shared" si="26"/>
        <v>0</v>
      </c>
      <c r="CW63" s="2">
        <f t="shared" si="26"/>
        <v>0</v>
      </c>
      <c r="CX63" s="2">
        <f t="shared" si="26"/>
        <v>0</v>
      </c>
      <c r="CY63" s="2">
        <f t="shared" si="26"/>
        <v>0</v>
      </c>
      <c r="CZ63" s="2">
        <f t="shared" si="26"/>
        <v>0</v>
      </c>
      <c r="DA63" s="2">
        <f t="shared" si="26"/>
        <v>0</v>
      </c>
      <c r="DB63" s="2">
        <f t="shared" si="26"/>
        <v>0</v>
      </c>
      <c r="DC63" s="2">
        <f t="shared" si="26"/>
        <v>0</v>
      </c>
      <c r="DD63" s="2">
        <f t="shared" si="26"/>
        <v>0</v>
      </c>
      <c r="DE63" s="2">
        <f t="shared" si="26"/>
        <v>0</v>
      </c>
      <c r="DF63" s="2">
        <f t="shared" si="26"/>
        <v>0</v>
      </c>
      <c r="DG63" s="3">
        <f t="shared" ref="DG63:EL63" si="27">DG74</f>
        <v>0</v>
      </c>
      <c r="DH63" s="3">
        <f t="shared" si="27"/>
        <v>0</v>
      </c>
      <c r="DI63" s="3">
        <f t="shared" si="27"/>
        <v>0</v>
      </c>
      <c r="DJ63" s="3">
        <f t="shared" si="27"/>
        <v>0</v>
      </c>
      <c r="DK63" s="3">
        <f t="shared" si="27"/>
        <v>0</v>
      </c>
      <c r="DL63" s="3">
        <f t="shared" si="27"/>
        <v>0</v>
      </c>
      <c r="DM63" s="3">
        <f t="shared" si="27"/>
        <v>0</v>
      </c>
      <c r="DN63" s="3">
        <f t="shared" si="27"/>
        <v>0</v>
      </c>
      <c r="DO63" s="3">
        <f t="shared" si="27"/>
        <v>0</v>
      </c>
      <c r="DP63" s="3">
        <f t="shared" si="27"/>
        <v>0</v>
      </c>
      <c r="DQ63" s="3">
        <f t="shared" si="27"/>
        <v>0</v>
      </c>
      <c r="DR63" s="3">
        <f t="shared" si="27"/>
        <v>0</v>
      </c>
      <c r="DS63" s="3">
        <f t="shared" si="27"/>
        <v>0</v>
      </c>
      <c r="DT63" s="3">
        <f t="shared" si="27"/>
        <v>0</v>
      </c>
      <c r="DU63" s="3">
        <f t="shared" si="27"/>
        <v>0</v>
      </c>
      <c r="DV63" s="3">
        <f t="shared" si="27"/>
        <v>0</v>
      </c>
      <c r="DW63" s="3">
        <f t="shared" si="27"/>
        <v>0</v>
      </c>
      <c r="DX63" s="3">
        <f t="shared" si="27"/>
        <v>0</v>
      </c>
      <c r="DY63" s="3">
        <f t="shared" si="27"/>
        <v>0</v>
      </c>
      <c r="DZ63" s="3">
        <f t="shared" si="27"/>
        <v>0</v>
      </c>
      <c r="EA63" s="3">
        <f t="shared" si="27"/>
        <v>0</v>
      </c>
      <c r="EB63" s="3">
        <f t="shared" si="27"/>
        <v>0</v>
      </c>
      <c r="EC63" s="3">
        <f t="shared" si="27"/>
        <v>0</v>
      </c>
      <c r="ED63" s="3">
        <f t="shared" si="27"/>
        <v>0</v>
      </c>
      <c r="EE63" s="3">
        <f t="shared" si="27"/>
        <v>0</v>
      </c>
      <c r="EF63" s="3">
        <f t="shared" si="27"/>
        <v>0</v>
      </c>
      <c r="EG63" s="3">
        <f t="shared" si="27"/>
        <v>0</v>
      </c>
      <c r="EH63" s="3">
        <f t="shared" si="27"/>
        <v>0</v>
      </c>
      <c r="EI63" s="3">
        <f t="shared" si="27"/>
        <v>0</v>
      </c>
      <c r="EJ63" s="3">
        <f t="shared" si="27"/>
        <v>0</v>
      </c>
      <c r="EK63" s="3">
        <f t="shared" si="27"/>
        <v>0</v>
      </c>
      <c r="EL63" s="3">
        <f t="shared" si="27"/>
        <v>0</v>
      </c>
      <c r="EM63" s="3">
        <f t="shared" ref="EM63:FR63" si="28">EM74</f>
        <v>0</v>
      </c>
      <c r="EN63" s="3">
        <f t="shared" si="28"/>
        <v>0</v>
      </c>
      <c r="EO63" s="3">
        <f t="shared" si="28"/>
        <v>0</v>
      </c>
      <c r="EP63" s="3">
        <f t="shared" si="28"/>
        <v>0</v>
      </c>
      <c r="EQ63" s="3">
        <f t="shared" si="28"/>
        <v>0</v>
      </c>
      <c r="ER63" s="3">
        <f t="shared" si="28"/>
        <v>0</v>
      </c>
      <c r="ES63" s="3">
        <f t="shared" si="28"/>
        <v>0</v>
      </c>
      <c r="ET63" s="3">
        <f t="shared" si="28"/>
        <v>0</v>
      </c>
      <c r="EU63" s="3">
        <f t="shared" si="28"/>
        <v>0</v>
      </c>
      <c r="EV63" s="3">
        <f t="shared" si="28"/>
        <v>0</v>
      </c>
      <c r="EW63" s="3">
        <f t="shared" si="28"/>
        <v>0</v>
      </c>
      <c r="EX63" s="3">
        <f t="shared" si="28"/>
        <v>0</v>
      </c>
      <c r="EY63" s="3">
        <f t="shared" si="28"/>
        <v>0</v>
      </c>
      <c r="EZ63" s="3">
        <f t="shared" si="28"/>
        <v>0</v>
      </c>
      <c r="FA63" s="3">
        <f t="shared" si="28"/>
        <v>0</v>
      </c>
      <c r="FB63" s="3">
        <f t="shared" si="28"/>
        <v>0</v>
      </c>
      <c r="FC63" s="3">
        <f t="shared" si="28"/>
        <v>0</v>
      </c>
      <c r="FD63" s="3">
        <f t="shared" si="28"/>
        <v>0</v>
      </c>
      <c r="FE63" s="3">
        <f t="shared" si="28"/>
        <v>0</v>
      </c>
      <c r="FF63" s="3">
        <f t="shared" si="28"/>
        <v>0</v>
      </c>
      <c r="FG63" s="3">
        <f t="shared" si="28"/>
        <v>0</v>
      </c>
      <c r="FH63" s="3">
        <f t="shared" si="28"/>
        <v>0</v>
      </c>
      <c r="FI63" s="3">
        <f t="shared" si="28"/>
        <v>0</v>
      </c>
      <c r="FJ63" s="3">
        <f t="shared" si="28"/>
        <v>0</v>
      </c>
      <c r="FK63" s="3">
        <f t="shared" si="28"/>
        <v>0</v>
      </c>
      <c r="FL63" s="3">
        <f t="shared" si="28"/>
        <v>0</v>
      </c>
      <c r="FM63" s="3">
        <f t="shared" si="28"/>
        <v>0</v>
      </c>
      <c r="FN63" s="3">
        <f t="shared" si="28"/>
        <v>0</v>
      </c>
      <c r="FO63" s="3">
        <f t="shared" si="28"/>
        <v>0</v>
      </c>
      <c r="FP63" s="3">
        <f t="shared" si="28"/>
        <v>0</v>
      </c>
      <c r="FQ63" s="3">
        <f t="shared" si="28"/>
        <v>0</v>
      </c>
      <c r="FR63" s="3">
        <f t="shared" si="28"/>
        <v>0</v>
      </c>
      <c r="FS63" s="3">
        <f t="shared" ref="FS63:GX63" si="29">FS74</f>
        <v>0</v>
      </c>
      <c r="FT63" s="3">
        <f t="shared" si="29"/>
        <v>0</v>
      </c>
      <c r="FU63" s="3">
        <f t="shared" si="29"/>
        <v>0</v>
      </c>
      <c r="FV63" s="3">
        <f t="shared" si="29"/>
        <v>0</v>
      </c>
      <c r="FW63" s="3">
        <f t="shared" si="29"/>
        <v>0</v>
      </c>
      <c r="FX63" s="3">
        <f t="shared" si="29"/>
        <v>0</v>
      </c>
      <c r="FY63" s="3">
        <f t="shared" si="29"/>
        <v>0</v>
      </c>
      <c r="FZ63" s="3">
        <f t="shared" si="29"/>
        <v>0</v>
      </c>
      <c r="GA63" s="3">
        <f t="shared" si="29"/>
        <v>0</v>
      </c>
      <c r="GB63" s="3">
        <f t="shared" si="29"/>
        <v>0</v>
      </c>
      <c r="GC63" s="3">
        <f t="shared" si="29"/>
        <v>0</v>
      </c>
      <c r="GD63" s="3">
        <f t="shared" si="29"/>
        <v>0</v>
      </c>
      <c r="GE63" s="3">
        <f t="shared" si="29"/>
        <v>0</v>
      </c>
      <c r="GF63" s="3">
        <f t="shared" si="29"/>
        <v>0</v>
      </c>
      <c r="GG63" s="3">
        <f t="shared" si="29"/>
        <v>0</v>
      </c>
      <c r="GH63" s="3">
        <f t="shared" si="29"/>
        <v>0</v>
      </c>
      <c r="GI63" s="3">
        <f t="shared" si="29"/>
        <v>0</v>
      </c>
      <c r="GJ63" s="3">
        <f t="shared" si="29"/>
        <v>0</v>
      </c>
      <c r="GK63" s="3">
        <f t="shared" si="29"/>
        <v>0</v>
      </c>
      <c r="GL63" s="3">
        <f t="shared" si="29"/>
        <v>0</v>
      </c>
      <c r="GM63" s="3">
        <f t="shared" si="29"/>
        <v>0</v>
      </c>
      <c r="GN63" s="3">
        <f t="shared" si="29"/>
        <v>0</v>
      </c>
      <c r="GO63" s="3">
        <f t="shared" si="29"/>
        <v>0</v>
      </c>
      <c r="GP63" s="3">
        <f t="shared" si="29"/>
        <v>0</v>
      </c>
      <c r="GQ63" s="3">
        <f t="shared" si="29"/>
        <v>0</v>
      </c>
      <c r="GR63" s="3">
        <f t="shared" si="29"/>
        <v>0</v>
      </c>
      <c r="GS63" s="3">
        <f t="shared" si="29"/>
        <v>0</v>
      </c>
      <c r="GT63" s="3">
        <f t="shared" si="29"/>
        <v>0</v>
      </c>
      <c r="GU63" s="3">
        <f t="shared" si="29"/>
        <v>0</v>
      </c>
      <c r="GV63" s="3">
        <f t="shared" si="29"/>
        <v>0</v>
      </c>
      <c r="GW63" s="3">
        <f t="shared" si="29"/>
        <v>0</v>
      </c>
      <c r="GX63" s="3">
        <f t="shared" si="29"/>
        <v>0</v>
      </c>
    </row>
    <row r="65" spans="1:245" x14ac:dyDescent="0.2">
      <c r="A65">
        <v>17</v>
      </c>
      <c r="B65">
        <v>1</v>
      </c>
      <c r="C65">
        <f>ROW(SmtRes!A5)</f>
        <v>5</v>
      </c>
      <c r="D65">
        <f>ROW(EtalonRes!A5)</f>
        <v>5</v>
      </c>
      <c r="E65" t="s">
        <v>97</v>
      </c>
      <c r="F65" t="s">
        <v>98</v>
      </c>
      <c r="G65" t="s">
        <v>99</v>
      </c>
      <c r="H65" t="s">
        <v>100</v>
      </c>
      <c r="I65">
        <f>ROUND(ROUND(1+1,4),9)</f>
        <v>2</v>
      </c>
      <c r="J65">
        <v>0</v>
      </c>
      <c r="K65">
        <f>ROUND(ROUND(1+1,4),9)</f>
        <v>2</v>
      </c>
      <c r="O65">
        <f t="shared" ref="O65:O72" si="30">ROUND(CP65,2)</f>
        <v>33858.400000000001</v>
      </c>
      <c r="P65">
        <f t="shared" ref="P65:P72" si="31">ROUND((ROUND((AC65*AW65*I65),2)*BC65),2)</f>
        <v>0</v>
      </c>
      <c r="Q65">
        <f>(ROUND((ROUND((((ET65*1.1))*AV65*I65),2)*BB65),2)+ROUND((ROUND(((AE65-((EU65*1.1)))*AV65*I65),2)*BS65),2))</f>
        <v>32875.660000000003</v>
      </c>
      <c r="R65">
        <f t="shared" ref="R65:R72" si="32">ROUND((ROUND((AE65*AV65*I65),2)*BS65),2)</f>
        <v>4127.6400000000003</v>
      </c>
      <c r="S65">
        <f t="shared" ref="S65:S72" si="33">ROUND((ROUND((AF65*AV65*I65),2)*BA65),2)</f>
        <v>982.74</v>
      </c>
      <c r="T65">
        <f t="shared" ref="T65:T72" si="34">ROUND(CU65*I65,2)</f>
        <v>0</v>
      </c>
      <c r="U65">
        <f t="shared" ref="U65:U72" si="35">CV65*I65</f>
        <v>1.3820399999999999</v>
      </c>
      <c r="V65">
        <f t="shared" ref="V65:V72" si="36">CW65*I65</f>
        <v>0</v>
      </c>
      <c r="W65">
        <f t="shared" ref="W65:W72" si="37">ROUND(CX65*I65,2)</f>
        <v>0</v>
      </c>
      <c r="X65">
        <f t="shared" ref="X65:Y72" si="38">ROUND(CY65,2)</f>
        <v>5417</v>
      </c>
      <c r="Y65">
        <f t="shared" si="38"/>
        <v>2299.67</v>
      </c>
      <c r="AA65">
        <v>46019041</v>
      </c>
      <c r="AB65">
        <f t="shared" ref="AB65:AB72" si="39">ROUND((AC65+AD65+AF65),6)</f>
        <v>1416.393</v>
      </c>
      <c r="AC65">
        <f>ROUND(((ES65*1)),6)</f>
        <v>0</v>
      </c>
      <c r="AD65">
        <f>ROUND(((((ET65*1.1))-((EU65*1.1)))+AE65),6)</f>
        <v>1408.066</v>
      </c>
      <c r="AE65">
        <f t="shared" ref="AE65:AF68" si="40">ROUND(((EU65*1.1)),6)</f>
        <v>34.979999999999997</v>
      </c>
      <c r="AF65">
        <f t="shared" si="40"/>
        <v>8.327</v>
      </c>
      <c r="AG65">
        <f t="shared" ref="AG65:AG72" si="41">ROUND((AP65),6)</f>
        <v>0</v>
      </c>
      <c r="AH65">
        <f t="shared" ref="AH65:AI68" si="42">((EW65*1.1))</f>
        <v>0.66</v>
      </c>
      <c r="AI65">
        <f t="shared" si="42"/>
        <v>0</v>
      </c>
      <c r="AJ65">
        <f t="shared" ref="AJ65:AJ72" si="43">(AS65)</f>
        <v>0</v>
      </c>
      <c r="AK65">
        <v>1287.6300000000001</v>
      </c>
      <c r="AL65">
        <v>0</v>
      </c>
      <c r="AM65">
        <v>1280.06</v>
      </c>
      <c r="AN65">
        <v>31.8</v>
      </c>
      <c r="AO65">
        <v>7.57</v>
      </c>
      <c r="AP65">
        <v>0</v>
      </c>
      <c r="AQ65">
        <v>0.6</v>
      </c>
      <c r="AR65">
        <v>0</v>
      </c>
      <c r="AS65">
        <v>0</v>
      </c>
      <c r="AT65">
        <v>106</v>
      </c>
      <c r="AU65">
        <v>45</v>
      </c>
      <c r="AV65">
        <v>1.0469999999999999</v>
      </c>
      <c r="AW65">
        <v>1.079</v>
      </c>
      <c r="AZ65">
        <v>1</v>
      </c>
      <c r="BA65">
        <v>56.35</v>
      </c>
      <c r="BB65">
        <v>11.15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101</v>
      </c>
      <c r="BM65">
        <v>4</v>
      </c>
      <c r="BN65">
        <v>0</v>
      </c>
      <c r="BO65" t="s">
        <v>98</v>
      </c>
      <c r="BP65">
        <v>1</v>
      </c>
      <c r="BQ65">
        <v>30</v>
      </c>
      <c r="BR65">
        <v>0</v>
      </c>
      <c r="BS65">
        <v>56.35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106</v>
      </c>
      <c r="CA65">
        <v>45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313</v>
      </c>
      <c r="CO65">
        <v>0</v>
      </c>
      <c r="CP65">
        <f t="shared" ref="CP65:CP72" si="44">(P65+Q65+S65)</f>
        <v>33858.400000000001</v>
      </c>
      <c r="CQ65">
        <f t="shared" ref="CQ65:CQ72" si="45">ROUND((ROUND((AC65*AW65*1),2)*BC65),2)</f>
        <v>0</v>
      </c>
      <c r="CR65">
        <f>(ROUND((ROUND((((ET65*1.1))*AV65*1),2)*BB65),2)+ROUND((ROUND(((AE65-((EU65*1.1)))*AV65*1),2)*BS65),2))</f>
        <v>16437.89</v>
      </c>
      <c r="CS65">
        <f t="shared" ref="CS65:CS72" si="46">ROUND((ROUND((AE65*AV65*1),2)*BS65),2)</f>
        <v>2063.54</v>
      </c>
      <c r="CT65">
        <f t="shared" ref="CT65:CT72" si="47">ROUND((ROUND((AF65*AV65*1),2)*BA65),2)</f>
        <v>491.37</v>
      </c>
      <c r="CU65">
        <f t="shared" ref="CU65:CU72" si="48">AG65</f>
        <v>0</v>
      </c>
      <c r="CV65">
        <f t="shared" ref="CV65:CV72" si="49">(AH65*AV65)</f>
        <v>0.69101999999999997</v>
      </c>
      <c r="CW65">
        <f t="shared" ref="CW65:CX72" si="50">AI65</f>
        <v>0</v>
      </c>
      <c r="CX65">
        <f t="shared" si="50"/>
        <v>0</v>
      </c>
      <c r="CY65">
        <f t="shared" ref="CY65:CY72" si="51">(((S65+R65)*AT65)/100)</f>
        <v>5417.0028000000002</v>
      </c>
      <c r="CZ65">
        <f t="shared" ref="CZ65:CZ72" si="52">(((S65+R65)*AU65)/100)</f>
        <v>2299.6710000000003</v>
      </c>
      <c r="DB65">
        <v>3</v>
      </c>
      <c r="DC65" t="s">
        <v>3</v>
      </c>
      <c r="DD65" t="s">
        <v>31</v>
      </c>
      <c r="DE65" t="s">
        <v>32</v>
      </c>
      <c r="DF65" t="s">
        <v>32</v>
      </c>
      <c r="DG65" t="s">
        <v>32</v>
      </c>
      <c r="DH65" t="s">
        <v>3</v>
      </c>
      <c r="DI65" t="s">
        <v>32</v>
      </c>
      <c r="DJ65" t="s">
        <v>32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100</v>
      </c>
      <c r="DW65" t="s">
        <v>100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45060172</v>
      </c>
      <c r="EF65">
        <v>30</v>
      </c>
      <c r="EG65" t="s">
        <v>33</v>
      </c>
      <c r="EH65">
        <v>0</v>
      </c>
      <c r="EI65" t="s">
        <v>3</v>
      </c>
      <c r="EJ65">
        <v>1</v>
      </c>
      <c r="EK65">
        <v>4</v>
      </c>
      <c r="EL65" t="s">
        <v>102</v>
      </c>
      <c r="EM65" t="s">
        <v>103</v>
      </c>
      <c r="EO65" t="s">
        <v>36</v>
      </c>
      <c r="EQ65">
        <v>131072</v>
      </c>
      <c r="ER65">
        <v>1287.6300000000001</v>
      </c>
      <c r="ES65">
        <v>0</v>
      </c>
      <c r="ET65">
        <v>1280.06</v>
      </c>
      <c r="EU65">
        <v>31.8</v>
      </c>
      <c r="EV65">
        <v>7.57</v>
      </c>
      <c r="EW65">
        <v>0.6</v>
      </c>
      <c r="EX65">
        <v>0</v>
      </c>
      <c r="EY65">
        <v>0</v>
      </c>
      <c r="FQ65">
        <v>0</v>
      </c>
      <c r="FR65">
        <v>0</v>
      </c>
      <c r="FS65">
        <v>0</v>
      </c>
      <c r="FX65">
        <v>106</v>
      </c>
      <c r="FY65">
        <v>45</v>
      </c>
      <c r="GA65" t="s">
        <v>3</v>
      </c>
      <c r="GD65">
        <v>1</v>
      </c>
      <c r="GF65">
        <v>-1627621964</v>
      </c>
      <c r="GG65">
        <v>2</v>
      </c>
      <c r="GH65">
        <v>1</v>
      </c>
      <c r="GI65">
        <v>2</v>
      </c>
      <c r="GJ65">
        <v>0</v>
      </c>
      <c r="GK65">
        <v>0</v>
      </c>
      <c r="GL65">
        <f t="shared" ref="GL65:GL72" si="53">ROUND(IF(AND(BH65=3,BI65=3,FS65&lt;&gt;0),P65,0),2)</f>
        <v>0</v>
      </c>
      <c r="GM65">
        <f t="shared" ref="GM65:GM72" si="54">ROUND(O65+X65+Y65,2)+GX65</f>
        <v>41575.07</v>
      </c>
      <c r="GN65">
        <f t="shared" ref="GN65:GN72" si="55">IF(OR(BI65=0,BI65=1),GM65-GX65,0)</f>
        <v>41575.07</v>
      </c>
      <c r="GO65">
        <f t="shared" ref="GO65:GO72" si="56">IF(BI65=2,GM65-GX65,0)</f>
        <v>0</v>
      </c>
      <c r="GP65">
        <f t="shared" ref="GP65:GP72" si="57">IF(BI65=4,GM65-GX65,0)</f>
        <v>0</v>
      </c>
      <c r="GR65">
        <v>0</v>
      </c>
      <c r="GS65">
        <v>3</v>
      </c>
      <c r="GT65">
        <v>0</v>
      </c>
      <c r="GU65" t="s">
        <v>3</v>
      </c>
      <c r="GV65">
        <f t="shared" ref="GV65:GV72" si="58">ROUND((GT65),6)</f>
        <v>0</v>
      </c>
      <c r="GW65">
        <v>1</v>
      </c>
      <c r="GX65">
        <f t="shared" ref="GX65:GX72" si="59">ROUND(HC65*I65,2)</f>
        <v>0</v>
      </c>
      <c r="HA65">
        <v>0</v>
      </c>
      <c r="HB65">
        <v>0</v>
      </c>
      <c r="HC65">
        <f t="shared" ref="HC65:HC72" si="60">GV65*GW65</f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45" x14ac:dyDescent="0.2">
      <c r="A66">
        <v>17</v>
      </c>
      <c r="B66">
        <v>1</v>
      </c>
      <c r="C66">
        <f>ROW(SmtRes!A7)</f>
        <v>7</v>
      </c>
      <c r="D66">
        <f>ROW(EtalonRes!A7)</f>
        <v>7</v>
      </c>
      <c r="E66" t="s">
        <v>104</v>
      </c>
      <c r="F66" t="s">
        <v>105</v>
      </c>
      <c r="G66" t="s">
        <v>106</v>
      </c>
      <c r="H66" t="s">
        <v>100</v>
      </c>
      <c r="I66">
        <f>ROUND(ROUND(1+1,4),9)</f>
        <v>2</v>
      </c>
      <c r="J66">
        <v>0</v>
      </c>
      <c r="K66">
        <f>ROUND(ROUND(1+1,4),9)</f>
        <v>2</v>
      </c>
      <c r="O66">
        <f t="shared" si="30"/>
        <v>13218.51</v>
      </c>
      <c r="P66">
        <f t="shared" si="31"/>
        <v>0</v>
      </c>
      <c r="Q66">
        <f>(ROUND((ROUND((((ET66*1.1))*AV66*I66),2)*BB66),2)+ROUND((ROUND(((AE66-((EU66*1.1)))*AV66*I66),2)*BS66),2))</f>
        <v>12792.5</v>
      </c>
      <c r="R66">
        <f t="shared" si="32"/>
        <v>1313.52</v>
      </c>
      <c r="S66">
        <f t="shared" si="33"/>
        <v>426.01</v>
      </c>
      <c r="T66">
        <f t="shared" si="34"/>
        <v>0</v>
      </c>
      <c r="U66">
        <f t="shared" si="35"/>
        <v>0.59888399999999997</v>
      </c>
      <c r="V66">
        <f t="shared" si="36"/>
        <v>0</v>
      </c>
      <c r="W66">
        <f t="shared" si="37"/>
        <v>0</v>
      </c>
      <c r="X66">
        <f t="shared" si="38"/>
        <v>1843.9</v>
      </c>
      <c r="Y66">
        <f t="shared" si="38"/>
        <v>782.79</v>
      </c>
      <c r="AA66">
        <v>46019041</v>
      </c>
      <c r="AB66">
        <f t="shared" si="39"/>
        <v>567.69899999999996</v>
      </c>
      <c r="AC66">
        <f>ROUND(((ES66*1)),6)</f>
        <v>0</v>
      </c>
      <c r="AD66">
        <f>ROUND(((((ET66*1.1))-((EU66*1.1)))+AE66),6)</f>
        <v>564.09100000000001</v>
      </c>
      <c r="AE66">
        <f t="shared" si="40"/>
        <v>11.132</v>
      </c>
      <c r="AF66">
        <f t="shared" si="40"/>
        <v>3.6080000000000001</v>
      </c>
      <c r="AG66">
        <f t="shared" si="41"/>
        <v>0</v>
      </c>
      <c r="AH66">
        <f t="shared" si="42"/>
        <v>0.28600000000000003</v>
      </c>
      <c r="AI66">
        <f t="shared" si="42"/>
        <v>0</v>
      </c>
      <c r="AJ66">
        <f t="shared" si="43"/>
        <v>0</v>
      </c>
      <c r="AK66">
        <v>516.09</v>
      </c>
      <c r="AL66">
        <v>0</v>
      </c>
      <c r="AM66">
        <v>512.80999999999995</v>
      </c>
      <c r="AN66">
        <v>10.119999999999999</v>
      </c>
      <c r="AO66">
        <v>3.28</v>
      </c>
      <c r="AP66">
        <v>0</v>
      </c>
      <c r="AQ66">
        <v>0.26</v>
      </c>
      <c r="AR66">
        <v>0</v>
      </c>
      <c r="AS66">
        <v>0</v>
      </c>
      <c r="AT66">
        <v>106</v>
      </c>
      <c r="AU66">
        <v>45</v>
      </c>
      <c r="AV66">
        <v>1.0469999999999999</v>
      </c>
      <c r="AW66">
        <v>1.079</v>
      </c>
      <c r="AZ66">
        <v>1</v>
      </c>
      <c r="BA66">
        <v>56.35</v>
      </c>
      <c r="BB66">
        <v>10.83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1</v>
      </c>
      <c r="BJ66" t="s">
        <v>107</v>
      </c>
      <c r="BM66">
        <v>4</v>
      </c>
      <c r="BN66">
        <v>0</v>
      </c>
      <c r="BO66" t="s">
        <v>105</v>
      </c>
      <c r="BP66">
        <v>1</v>
      </c>
      <c r="BQ66">
        <v>30</v>
      </c>
      <c r="BR66">
        <v>0</v>
      </c>
      <c r="BS66">
        <v>56.35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106</v>
      </c>
      <c r="CA66">
        <v>45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313</v>
      </c>
      <c r="CO66">
        <v>0</v>
      </c>
      <c r="CP66">
        <f t="shared" si="44"/>
        <v>13218.51</v>
      </c>
      <c r="CQ66">
        <f t="shared" si="45"/>
        <v>0</v>
      </c>
      <c r="CR66">
        <f>(ROUND((ROUND((((ET66*1.1))*AV66*1),2)*BB66),2)+ROUND((ROUND(((AE66-((EU66*1.1)))*AV66*1),2)*BS66),2))</f>
        <v>6396.2</v>
      </c>
      <c r="CS66">
        <f t="shared" si="46"/>
        <v>657.04</v>
      </c>
      <c r="CT66">
        <f t="shared" si="47"/>
        <v>213</v>
      </c>
      <c r="CU66">
        <f t="shared" si="48"/>
        <v>0</v>
      </c>
      <c r="CV66">
        <f t="shared" si="49"/>
        <v>0.29944199999999999</v>
      </c>
      <c r="CW66">
        <f t="shared" si="50"/>
        <v>0</v>
      </c>
      <c r="CX66">
        <f t="shared" si="50"/>
        <v>0</v>
      </c>
      <c r="CY66">
        <f t="shared" si="51"/>
        <v>1843.9017999999999</v>
      </c>
      <c r="CZ66">
        <f t="shared" si="52"/>
        <v>782.78850000000011</v>
      </c>
      <c r="DB66">
        <v>4</v>
      </c>
      <c r="DC66" t="s">
        <v>3</v>
      </c>
      <c r="DD66" t="s">
        <v>31</v>
      </c>
      <c r="DE66" t="s">
        <v>32</v>
      </c>
      <c r="DF66" t="s">
        <v>32</v>
      </c>
      <c r="DG66" t="s">
        <v>32</v>
      </c>
      <c r="DH66" t="s">
        <v>3</v>
      </c>
      <c r="DI66" t="s">
        <v>32</v>
      </c>
      <c r="DJ66" t="s">
        <v>32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100</v>
      </c>
      <c r="DW66" t="s">
        <v>100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45060172</v>
      </c>
      <c r="EF66">
        <v>30</v>
      </c>
      <c r="EG66" t="s">
        <v>33</v>
      </c>
      <c r="EH66">
        <v>0</v>
      </c>
      <c r="EI66" t="s">
        <v>3</v>
      </c>
      <c r="EJ66">
        <v>1</v>
      </c>
      <c r="EK66">
        <v>4</v>
      </c>
      <c r="EL66" t="s">
        <v>102</v>
      </c>
      <c r="EM66" t="s">
        <v>103</v>
      </c>
      <c r="EO66" t="s">
        <v>36</v>
      </c>
      <c r="EQ66">
        <v>131072</v>
      </c>
      <c r="ER66">
        <v>516.09</v>
      </c>
      <c r="ES66">
        <v>0</v>
      </c>
      <c r="ET66">
        <v>512.80999999999995</v>
      </c>
      <c r="EU66">
        <v>10.119999999999999</v>
      </c>
      <c r="EV66">
        <v>3.28</v>
      </c>
      <c r="EW66">
        <v>0.26</v>
      </c>
      <c r="EX66">
        <v>0</v>
      </c>
      <c r="EY66">
        <v>0</v>
      </c>
      <c r="FQ66">
        <v>0</v>
      </c>
      <c r="FR66">
        <v>0</v>
      </c>
      <c r="FS66">
        <v>0</v>
      </c>
      <c r="FX66">
        <v>106</v>
      </c>
      <c r="FY66">
        <v>45</v>
      </c>
      <c r="GA66" t="s">
        <v>3</v>
      </c>
      <c r="GD66">
        <v>1</v>
      </c>
      <c r="GF66">
        <v>1855318357</v>
      </c>
      <c r="GG66">
        <v>2</v>
      </c>
      <c r="GH66">
        <v>1</v>
      </c>
      <c r="GI66">
        <v>2</v>
      </c>
      <c r="GJ66">
        <v>0</v>
      </c>
      <c r="GK66">
        <v>0</v>
      </c>
      <c r="GL66">
        <f t="shared" si="53"/>
        <v>0</v>
      </c>
      <c r="GM66">
        <f t="shared" si="54"/>
        <v>15845.2</v>
      </c>
      <c r="GN66">
        <f t="shared" si="55"/>
        <v>15845.2</v>
      </c>
      <c r="GO66">
        <f t="shared" si="56"/>
        <v>0</v>
      </c>
      <c r="GP66">
        <f t="shared" si="57"/>
        <v>0</v>
      </c>
      <c r="GR66">
        <v>0</v>
      </c>
      <c r="GS66">
        <v>3</v>
      </c>
      <c r="GT66">
        <v>0</v>
      </c>
      <c r="GU66" t="s">
        <v>3</v>
      </c>
      <c r="GV66">
        <f t="shared" si="58"/>
        <v>0</v>
      </c>
      <c r="GW66">
        <v>1</v>
      </c>
      <c r="GX66">
        <f t="shared" si="59"/>
        <v>0</v>
      </c>
      <c r="HA66">
        <v>0</v>
      </c>
      <c r="HB66">
        <v>0</v>
      </c>
      <c r="HC66">
        <f t="shared" si="60"/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HS66">
        <v>0</v>
      </c>
      <c r="IK66">
        <v>0</v>
      </c>
    </row>
    <row r="67" spans="1:245" x14ac:dyDescent="0.2">
      <c r="A67">
        <v>17</v>
      </c>
      <c r="B67">
        <v>1</v>
      </c>
      <c r="C67">
        <f>ROW(SmtRes!A11)</f>
        <v>11</v>
      </c>
      <c r="D67">
        <f>ROW(EtalonRes!A11)</f>
        <v>11</v>
      </c>
      <c r="E67" t="s">
        <v>108</v>
      </c>
      <c r="F67" t="s">
        <v>109</v>
      </c>
      <c r="G67" t="s">
        <v>110</v>
      </c>
      <c r="H67" t="s">
        <v>111</v>
      </c>
      <c r="I67">
        <f>ROUND(6*3+6*3,9)</f>
        <v>36</v>
      </c>
      <c r="J67">
        <v>0</v>
      </c>
      <c r="K67">
        <f>ROUND(6*3+6*3,9)</f>
        <v>36</v>
      </c>
      <c r="O67">
        <f t="shared" si="30"/>
        <v>40716.959999999999</v>
      </c>
      <c r="P67">
        <f t="shared" si="31"/>
        <v>4438.7299999999996</v>
      </c>
      <c r="Q67">
        <f>(ROUND((ROUND((((ET67*1.1))*AV67*I67),2)*BB67),2)+ROUND((ROUND(((AE67-((EU67*1.1)))*AV67*I67),2)*BS67),2))</f>
        <v>968.76</v>
      </c>
      <c r="R67">
        <f t="shared" si="32"/>
        <v>0</v>
      </c>
      <c r="S67">
        <f t="shared" si="33"/>
        <v>35309.47</v>
      </c>
      <c r="T67">
        <f t="shared" si="34"/>
        <v>0</v>
      </c>
      <c r="U67">
        <f t="shared" si="35"/>
        <v>48.591179999999994</v>
      </c>
      <c r="V67">
        <f t="shared" si="36"/>
        <v>0</v>
      </c>
      <c r="W67">
        <f t="shared" si="37"/>
        <v>0</v>
      </c>
      <c r="X67">
        <f t="shared" si="38"/>
        <v>41312.080000000002</v>
      </c>
      <c r="Y67">
        <f t="shared" si="38"/>
        <v>26129.01</v>
      </c>
      <c r="AA67">
        <v>46019041</v>
      </c>
      <c r="AB67">
        <f t="shared" si="39"/>
        <v>19.698</v>
      </c>
      <c r="AC67">
        <f>ROUND(((ES67*1)),6)</f>
        <v>0.91</v>
      </c>
      <c r="AD67">
        <f>ROUND(((((ET67*1.1))-((EU67*1.1)))+AE67),6)</f>
        <v>2.4750000000000001</v>
      </c>
      <c r="AE67">
        <f t="shared" si="40"/>
        <v>0</v>
      </c>
      <c r="AF67">
        <f t="shared" si="40"/>
        <v>16.312999999999999</v>
      </c>
      <c r="AG67">
        <f t="shared" si="41"/>
        <v>0</v>
      </c>
      <c r="AH67">
        <f t="shared" si="42"/>
        <v>1.2649999999999999</v>
      </c>
      <c r="AI67">
        <f t="shared" si="42"/>
        <v>0</v>
      </c>
      <c r="AJ67">
        <f t="shared" si="43"/>
        <v>0</v>
      </c>
      <c r="AK67">
        <v>17.989999999999998</v>
      </c>
      <c r="AL67">
        <v>0.91</v>
      </c>
      <c r="AM67">
        <v>2.25</v>
      </c>
      <c r="AN67">
        <v>0</v>
      </c>
      <c r="AO67">
        <v>14.83</v>
      </c>
      <c r="AP67">
        <v>0</v>
      </c>
      <c r="AQ67">
        <v>1.1499999999999999</v>
      </c>
      <c r="AR67">
        <v>0</v>
      </c>
      <c r="AS67">
        <v>0</v>
      </c>
      <c r="AT67">
        <v>117</v>
      </c>
      <c r="AU67">
        <v>74</v>
      </c>
      <c r="AV67">
        <v>1.0669999999999999</v>
      </c>
      <c r="AW67">
        <v>1.0029999999999999</v>
      </c>
      <c r="AZ67">
        <v>1</v>
      </c>
      <c r="BA67">
        <v>56.35</v>
      </c>
      <c r="BB67">
        <v>10.19</v>
      </c>
      <c r="BC67">
        <v>135.08000000000001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112</v>
      </c>
      <c r="BM67">
        <v>26</v>
      </c>
      <c r="BN67">
        <v>0</v>
      </c>
      <c r="BO67" t="s">
        <v>109</v>
      </c>
      <c r="BP67">
        <v>1</v>
      </c>
      <c r="BQ67">
        <v>30</v>
      </c>
      <c r="BR67">
        <v>0</v>
      </c>
      <c r="BS67">
        <v>56.35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117</v>
      </c>
      <c r="CA67">
        <v>74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313</v>
      </c>
      <c r="CO67">
        <v>0</v>
      </c>
      <c r="CP67">
        <f t="shared" si="44"/>
        <v>40716.959999999999</v>
      </c>
      <c r="CQ67">
        <f t="shared" si="45"/>
        <v>122.92</v>
      </c>
      <c r="CR67">
        <f>(ROUND((ROUND((((ET67*1.1))*AV67*1),2)*BB67),2)+ROUND((ROUND(((AE67-((EU67*1.1)))*AV67*1),2)*BS67),2))</f>
        <v>26.9</v>
      </c>
      <c r="CS67">
        <f t="shared" si="46"/>
        <v>0</v>
      </c>
      <c r="CT67">
        <f t="shared" si="47"/>
        <v>981.05</v>
      </c>
      <c r="CU67">
        <f t="shared" si="48"/>
        <v>0</v>
      </c>
      <c r="CV67">
        <f t="shared" si="49"/>
        <v>1.3497549999999998</v>
      </c>
      <c r="CW67">
        <f t="shared" si="50"/>
        <v>0</v>
      </c>
      <c r="CX67">
        <f t="shared" si="50"/>
        <v>0</v>
      </c>
      <c r="CY67">
        <f t="shared" si="51"/>
        <v>41312.079900000004</v>
      </c>
      <c r="CZ67">
        <f t="shared" si="52"/>
        <v>26129.007800000003</v>
      </c>
      <c r="DB67">
        <v>5</v>
      </c>
      <c r="DC67" t="s">
        <v>3</v>
      </c>
      <c r="DD67" t="s">
        <v>31</v>
      </c>
      <c r="DE67" t="s">
        <v>32</v>
      </c>
      <c r="DF67" t="s">
        <v>32</v>
      </c>
      <c r="DG67" t="s">
        <v>32</v>
      </c>
      <c r="DH67" t="s">
        <v>3</v>
      </c>
      <c r="DI67" t="s">
        <v>32</v>
      </c>
      <c r="DJ67" t="s">
        <v>32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111</v>
      </c>
      <c r="DW67" t="s">
        <v>111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45060194</v>
      </c>
      <c r="EF67">
        <v>30</v>
      </c>
      <c r="EG67" t="s">
        <v>33</v>
      </c>
      <c r="EH67">
        <v>0</v>
      </c>
      <c r="EI67" t="s">
        <v>3</v>
      </c>
      <c r="EJ67">
        <v>1</v>
      </c>
      <c r="EK67">
        <v>26</v>
      </c>
      <c r="EL67" t="s">
        <v>113</v>
      </c>
      <c r="EM67" t="s">
        <v>114</v>
      </c>
      <c r="EO67" t="s">
        <v>36</v>
      </c>
      <c r="EQ67">
        <v>131072</v>
      </c>
      <c r="ER67">
        <v>17.989999999999998</v>
      </c>
      <c r="ES67">
        <v>0.91</v>
      </c>
      <c r="ET67">
        <v>2.25</v>
      </c>
      <c r="EU67">
        <v>0</v>
      </c>
      <c r="EV67">
        <v>14.83</v>
      </c>
      <c r="EW67">
        <v>1.1499999999999999</v>
      </c>
      <c r="EX67">
        <v>0</v>
      </c>
      <c r="EY67">
        <v>0</v>
      </c>
      <c r="FQ67">
        <v>0</v>
      </c>
      <c r="FR67">
        <v>0</v>
      </c>
      <c r="FS67">
        <v>0</v>
      </c>
      <c r="FX67">
        <v>117</v>
      </c>
      <c r="FY67">
        <v>74</v>
      </c>
      <c r="GA67" t="s">
        <v>3</v>
      </c>
      <c r="GD67">
        <v>1</v>
      </c>
      <c r="GF67">
        <v>-1043726045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 t="shared" si="53"/>
        <v>0</v>
      </c>
      <c r="GM67">
        <f t="shared" si="54"/>
        <v>108158.05</v>
      </c>
      <c r="GN67">
        <f t="shared" si="55"/>
        <v>108158.05</v>
      </c>
      <c r="GO67">
        <f t="shared" si="56"/>
        <v>0</v>
      </c>
      <c r="GP67">
        <f t="shared" si="57"/>
        <v>0</v>
      </c>
      <c r="GR67">
        <v>0</v>
      </c>
      <c r="GS67">
        <v>3</v>
      </c>
      <c r="GT67">
        <v>0</v>
      </c>
      <c r="GU67" t="s">
        <v>3</v>
      </c>
      <c r="GV67">
        <f t="shared" si="58"/>
        <v>0</v>
      </c>
      <c r="GW67">
        <v>1</v>
      </c>
      <c r="GX67">
        <f t="shared" si="59"/>
        <v>0</v>
      </c>
      <c r="HA67">
        <v>0</v>
      </c>
      <c r="HB67">
        <v>0</v>
      </c>
      <c r="HC67">
        <f t="shared" si="60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45" x14ac:dyDescent="0.2">
      <c r="A68">
        <v>17</v>
      </c>
      <c r="B68">
        <v>1</v>
      </c>
      <c r="C68">
        <f>ROW(SmtRes!A24)</f>
        <v>24</v>
      </c>
      <c r="D68">
        <f>ROW(EtalonRes!A25)</f>
        <v>25</v>
      </c>
      <c r="E68" t="s">
        <v>115</v>
      </c>
      <c r="F68" t="s">
        <v>116</v>
      </c>
      <c r="G68" t="s">
        <v>117</v>
      </c>
      <c r="H68" t="s">
        <v>118</v>
      </c>
      <c r="I68">
        <f>ROUND(ROUND(161,4),9)</f>
        <v>161</v>
      </c>
      <c r="J68">
        <v>0</v>
      </c>
      <c r="K68">
        <f>ROUND(ROUND(161,4),9)</f>
        <v>161</v>
      </c>
      <c r="O68">
        <f t="shared" si="30"/>
        <v>4327352.59</v>
      </c>
      <c r="P68">
        <f t="shared" si="31"/>
        <v>27248.77</v>
      </c>
      <c r="Q68">
        <f>(ROUND((ROUND((((ET68*1.1))*AV68*I68),2)*BB68),2)+ROUND((ROUND(((AE68-((EU68*1.1)))*AV68*I68),2)*BS68),2))</f>
        <v>3996675.97</v>
      </c>
      <c r="R68">
        <f t="shared" si="32"/>
        <v>598706.35</v>
      </c>
      <c r="S68">
        <f t="shared" si="33"/>
        <v>303427.84999999998</v>
      </c>
      <c r="T68">
        <f t="shared" si="34"/>
        <v>0</v>
      </c>
      <c r="U68">
        <f t="shared" si="35"/>
        <v>385.68129599999997</v>
      </c>
      <c r="V68">
        <f t="shared" si="36"/>
        <v>0</v>
      </c>
      <c r="W68">
        <f t="shared" si="37"/>
        <v>0</v>
      </c>
      <c r="X68">
        <f t="shared" si="38"/>
        <v>956262.25</v>
      </c>
      <c r="Y68">
        <f t="shared" si="38"/>
        <v>405960.39</v>
      </c>
      <c r="AA68">
        <v>46019041</v>
      </c>
      <c r="AB68">
        <f t="shared" si="39"/>
        <v>2132.3609999999999</v>
      </c>
      <c r="AC68">
        <f>ROUND(((ES68*1)),6)</f>
        <v>22.44</v>
      </c>
      <c r="AD68">
        <f>ROUND(((((ET68*1.1))-((EU68*1.1)))+AE68),6)</f>
        <v>2077.9769999999999</v>
      </c>
      <c r="AE68">
        <f t="shared" si="40"/>
        <v>63.03</v>
      </c>
      <c r="AF68">
        <f t="shared" si="40"/>
        <v>31.943999999999999</v>
      </c>
      <c r="AG68">
        <f t="shared" si="41"/>
        <v>0</v>
      </c>
      <c r="AH68">
        <f t="shared" si="42"/>
        <v>2.2880000000000003</v>
      </c>
      <c r="AI68">
        <f t="shared" si="42"/>
        <v>0</v>
      </c>
      <c r="AJ68">
        <f t="shared" si="43"/>
        <v>0</v>
      </c>
      <c r="AK68">
        <v>1940.55</v>
      </c>
      <c r="AL68">
        <v>22.44</v>
      </c>
      <c r="AM68">
        <v>1889.07</v>
      </c>
      <c r="AN68">
        <v>57.3</v>
      </c>
      <c r="AO68">
        <v>29.04</v>
      </c>
      <c r="AP68">
        <v>0</v>
      </c>
      <c r="AQ68">
        <v>2.08</v>
      </c>
      <c r="AR68">
        <v>0</v>
      </c>
      <c r="AS68">
        <v>0</v>
      </c>
      <c r="AT68">
        <v>106</v>
      </c>
      <c r="AU68">
        <v>45</v>
      </c>
      <c r="AV68">
        <v>1.0469999999999999</v>
      </c>
      <c r="AW68">
        <v>1.079</v>
      </c>
      <c r="AZ68">
        <v>1</v>
      </c>
      <c r="BA68">
        <v>56.35</v>
      </c>
      <c r="BB68">
        <v>11.41</v>
      </c>
      <c r="BC68">
        <v>6.99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1</v>
      </c>
      <c r="BJ68" t="s">
        <v>119</v>
      </c>
      <c r="BM68">
        <v>4</v>
      </c>
      <c r="BN68">
        <v>0</v>
      </c>
      <c r="BO68" t="s">
        <v>116</v>
      </c>
      <c r="BP68">
        <v>1</v>
      </c>
      <c r="BQ68">
        <v>30</v>
      </c>
      <c r="BR68">
        <v>0</v>
      </c>
      <c r="BS68">
        <v>56.35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106</v>
      </c>
      <c r="CA68">
        <v>45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313</v>
      </c>
      <c r="CO68">
        <v>0</v>
      </c>
      <c r="CP68">
        <f t="shared" si="44"/>
        <v>4327352.59</v>
      </c>
      <c r="CQ68">
        <f t="shared" si="45"/>
        <v>169.23</v>
      </c>
      <c r="CR68">
        <f>(ROUND((ROUND((((ET68*1.1))*AV68*1),2)*BB68),2)+ROUND((ROUND(((AE68-((EU68*1.1)))*AV68*1),2)*BS68),2))</f>
        <v>24824.05</v>
      </c>
      <c r="CS68">
        <f t="shared" si="46"/>
        <v>3718.54</v>
      </c>
      <c r="CT68">
        <f t="shared" si="47"/>
        <v>1884.91</v>
      </c>
      <c r="CU68">
        <f t="shared" si="48"/>
        <v>0</v>
      </c>
      <c r="CV68">
        <f t="shared" si="49"/>
        <v>2.3955359999999999</v>
      </c>
      <c r="CW68">
        <f t="shared" si="50"/>
        <v>0</v>
      </c>
      <c r="CX68">
        <f t="shared" si="50"/>
        <v>0</v>
      </c>
      <c r="CY68">
        <f t="shared" si="51"/>
        <v>956262.25199999986</v>
      </c>
      <c r="CZ68">
        <f t="shared" si="52"/>
        <v>405960.39</v>
      </c>
      <c r="DB68">
        <v>6</v>
      </c>
      <c r="DC68" t="s">
        <v>3</v>
      </c>
      <c r="DD68" t="s">
        <v>31</v>
      </c>
      <c r="DE68" t="s">
        <v>32</v>
      </c>
      <c r="DF68" t="s">
        <v>32</v>
      </c>
      <c r="DG68" t="s">
        <v>32</v>
      </c>
      <c r="DH68" t="s">
        <v>3</v>
      </c>
      <c r="DI68" t="s">
        <v>32</v>
      </c>
      <c r="DJ68" t="s">
        <v>32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118</v>
      </c>
      <c r="DW68" t="s">
        <v>118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45060172</v>
      </c>
      <c r="EF68">
        <v>30</v>
      </c>
      <c r="EG68" t="s">
        <v>33</v>
      </c>
      <c r="EH68">
        <v>0</v>
      </c>
      <c r="EI68" t="s">
        <v>3</v>
      </c>
      <c r="EJ68">
        <v>1</v>
      </c>
      <c r="EK68">
        <v>4</v>
      </c>
      <c r="EL68" t="s">
        <v>102</v>
      </c>
      <c r="EM68" t="s">
        <v>103</v>
      </c>
      <c r="EO68" t="s">
        <v>36</v>
      </c>
      <c r="EQ68">
        <v>2097152</v>
      </c>
      <c r="ER68">
        <v>1940.55</v>
      </c>
      <c r="ES68">
        <v>22.44</v>
      </c>
      <c r="ET68">
        <v>1889.07</v>
      </c>
      <c r="EU68">
        <v>57.3</v>
      </c>
      <c r="EV68">
        <v>29.04</v>
      </c>
      <c r="EW68">
        <v>2.08</v>
      </c>
      <c r="EX68">
        <v>0</v>
      </c>
      <c r="EY68">
        <v>0</v>
      </c>
      <c r="FQ68">
        <v>0</v>
      </c>
      <c r="FR68">
        <v>0</v>
      </c>
      <c r="FS68">
        <v>0</v>
      </c>
      <c r="FX68">
        <v>106</v>
      </c>
      <c r="FY68">
        <v>45</v>
      </c>
      <c r="GA68" t="s">
        <v>3</v>
      </c>
      <c r="GD68">
        <v>1</v>
      </c>
      <c r="GF68">
        <v>-1137329649</v>
      </c>
      <c r="GG68">
        <v>2</v>
      </c>
      <c r="GH68">
        <v>1</v>
      </c>
      <c r="GI68">
        <v>2</v>
      </c>
      <c r="GJ68">
        <v>0</v>
      </c>
      <c r="GK68">
        <v>0</v>
      </c>
      <c r="GL68">
        <f t="shared" si="53"/>
        <v>0</v>
      </c>
      <c r="GM68">
        <f t="shared" si="54"/>
        <v>5689575.2300000004</v>
      </c>
      <c r="GN68">
        <f t="shared" si="55"/>
        <v>5689575.2300000004</v>
      </c>
      <c r="GO68">
        <f t="shared" si="56"/>
        <v>0</v>
      </c>
      <c r="GP68">
        <f t="shared" si="57"/>
        <v>0</v>
      </c>
      <c r="GR68">
        <v>0</v>
      </c>
      <c r="GS68">
        <v>3</v>
      </c>
      <c r="GT68">
        <v>0</v>
      </c>
      <c r="GU68" t="s">
        <v>3</v>
      </c>
      <c r="GV68">
        <f t="shared" si="58"/>
        <v>0</v>
      </c>
      <c r="GW68">
        <v>1</v>
      </c>
      <c r="GX68">
        <f t="shared" si="59"/>
        <v>0</v>
      </c>
      <c r="HA68">
        <v>0</v>
      </c>
      <c r="HB68">
        <v>0</v>
      </c>
      <c r="HC68">
        <f t="shared" si="60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HS68">
        <v>0</v>
      </c>
      <c r="IK68">
        <v>0</v>
      </c>
    </row>
    <row r="69" spans="1:245" x14ac:dyDescent="0.2">
      <c r="A69">
        <v>18</v>
      </c>
      <c r="B69">
        <v>1</v>
      </c>
      <c r="C69">
        <v>22</v>
      </c>
      <c r="E69" t="s">
        <v>120</v>
      </c>
      <c r="F69" t="s">
        <v>121</v>
      </c>
      <c r="G69" t="s">
        <v>122</v>
      </c>
      <c r="H69" t="s">
        <v>123</v>
      </c>
      <c r="I69">
        <f>I68*J69</f>
        <v>18804.8</v>
      </c>
      <c r="J69">
        <v>116.8</v>
      </c>
      <c r="K69">
        <v>116.8</v>
      </c>
      <c r="O69">
        <f t="shared" si="30"/>
        <v>683258.21</v>
      </c>
      <c r="P69">
        <f t="shared" si="31"/>
        <v>683258.21</v>
      </c>
      <c r="Q69">
        <f>(ROUND((ROUND(((ET69)*AV69*I69),2)*BB69),2)+ROUND((ROUND(((AE69-(EU69))*AV69*I69),2)*BS69),2))</f>
        <v>0</v>
      </c>
      <c r="R69">
        <f t="shared" si="32"/>
        <v>0</v>
      </c>
      <c r="S69">
        <f t="shared" si="33"/>
        <v>0</v>
      </c>
      <c r="T69">
        <f t="shared" si="34"/>
        <v>0</v>
      </c>
      <c r="U69">
        <f t="shared" si="35"/>
        <v>0</v>
      </c>
      <c r="V69">
        <f t="shared" si="36"/>
        <v>0</v>
      </c>
      <c r="W69">
        <f t="shared" si="37"/>
        <v>0</v>
      </c>
      <c r="X69">
        <f t="shared" si="38"/>
        <v>0</v>
      </c>
      <c r="Y69">
        <f t="shared" si="38"/>
        <v>0</v>
      </c>
      <c r="AA69">
        <v>46019041</v>
      </c>
      <c r="AB69">
        <f t="shared" si="39"/>
        <v>11.3</v>
      </c>
      <c r="AC69">
        <f>ROUND((ES69),6)</f>
        <v>11.3</v>
      </c>
      <c r="AD69">
        <f>ROUND((((ET69)-(EU69))+AE69),6)</f>
        <v>0</v>
      </c>
      <c r="AE69">
        <f t="shared" ref="AE69:AF72" si="61">ROUND((EU69),6)</f>
        <v>0</v>
      </c>
      <c r="AF69">
        <f t="shared" si="61"/>
        <v>0</v>
      </c>
      <c r="AG69">
        <f t="shared" si="41"/>
        <v>0</v>
      </c>
      <c r="AH69">
        <f t="shared" ref="AH69:AI72" si="62">(EW69)</f>
        <v>0</v>
      </c>
      <c r="AI69">
        <f t="shared" si="62"/>
        <v>0</v>
      </c>
      <c r="AJ69">
        <f t="shared" si="43"/>
        <v>0</v>
      </c>
      <c r="AK69">
        <v>11.3</v>
      </c>
      <c r="AL69">
        <v>11.3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106</v>
      </c>
      <c r="AU69">
        <v>45</v>
      </c>
      <c r="AV69">
        <v>1</v>
      </c>
      <c r="AW69">
        <v>1.079</v>
      </c>
      <c r="AZ69">
        <v>1</v>
      </c>
      <c r="BA69">
        <v>1</v>
      </c>
      <c r="BB69">
        <v>1</v>
      </c>
      <c r="BC69">
        <v>2.98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124</v>
      </c>
      <c r="BM69">
        <v>4</v>
      </c>
      <c r="BN69">
        <v>0</v>
      </c>
      <c r="BO69" t="s">
        <v>121</v>
      </c>
      <c r="BP69">
        <v>1</v>
      </c>
      <c r="BQ69">
        <v>30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106</v>
      </c>
      <c r="CA69">
        <v>45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313</v>
      </c>
      <c r="CO69">
        <v>0</v>
      </c>
      <c r="CP69">
        <f t="shared" si="44"/>
        <v>683258.21</v>
      </c>
      <c r="CQ69">
        <f t="shared" si="45"/>
        <v>36.33</v>
      </c>
      <c r="CR69">
        <f>(ROUND((ROUND(((ET69)*AV69*1),2)*BB69),2)+ROUND((ROUND(((AE69-(EU69))*AV69*1),2)*BS69),2))</f>
        <v>0</v>
      </c>
      <c r="CS69">
        <f t="shared" si="46"/>
        <v>0</v>
      </c>
      <c r="CT69">
        <f t="shared" si="47"/>
        <v>0</v>
      </c>
      <c r="CU69">
        <f t="shared" si="48"/>
        <v>0</v>
      </c>
      <c r="CV69">
        <f t="shared" si="49"/>
        <v>0</v>
      </c>
      <c r="CW69">
        <f t="shared" si="50"/>
        <v>0</v>
      </c>
      <c r="CX69">
        <f t="shared" si="50"/>
        <v>0</v>
      </c>
      <c r="CY69">
        <f t="shared" si="51"/>
        <v>0</v>
      </c>
      <c r="CZ69">
        <f t="shared" si="52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1009</v>
      </c>
      <c r="DV69" t="s">
        <v>123</v>
      </c>
      <c r="DW69" t="s">
        <v>123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45060172</v>
      </c>
      <c r="EF69">
        <v>30</v>
      </c>
      <c r="EG69" t="s">
        <v>33</v>
      </c>
      <c r="EH69">
        <v>0</v>
      </c>
      <c r="EI69" t="s">
        <v>3</v>
      </c>
      <c r="EJ69">
        <v>1</v>
      </c>
      <c r="EK69">
        <v>4</v>
      </c>
      <c r="EL69" t="s">
        <v>102</v>
      </c>
      <c r="EM69" t="s">
        <v>103</v>
      </c>
      <c r="EO69" t="s">
        <v>36</v>
      </c>
      <c r="EQ69">
        <v>0</v>
      </c>
      <c r="ER69">
        <v>11.3</v>
      </c>
      <c r="ES69">
        <v>11.3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v>0</v>
      </c>
      <c r="FS69">
        <v>0</v>
      </c>
      <c r="FX69">
        <v>106</v>
      </c>
      <c r="FY69">
        <v>45</v>
      </c>
      <c r="GA69" t="s">
        <v>3</v>
      </c>
      <c r="GD69">
        <v>1</v>
      </c>
      <c r="GF69">
        <v>-71578722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 t="shared" si="53"/>
        <v>0</v>
      </c>
      <c r="GM69">
        <f t="shared" si="54"/>
        <v>683258.21</v>
      </c>
      <c r="GN69">
        <f t="shared" si="55"/>
        <v>683258.21</v>
      </c>
      <c r="GO69">
        <f t="shared" si="56"/>
        <v>0</v>
      </c>
      <c r="GP69">
        <f t="shared" si="57"/>
        <v>0</v>
      </c>
      <c r="GR69">
        <v>0</v>
      </c>
      <c r="GS69">
        <v>3</v>
      </c>
      <c r="GT69">
        <v>0</v>
      </c>
      <c r="GU69" t="s">
        <v>3</v>
      </c>
      <c r="GV69">
        <f t="shared" si="58"/>
        <v>0</v>
      </c>
      <c r="GW69">
        <v>1</v>
      </c>
      <c r="GX69">
        <f t="shared" si="59"/>
        <v>0</v>
      </c>
      <c r="HA69">
        <v>0</v>
      </c>
      <c r="HB69">
        <v>0</v>
      </c>
      <c r="HC69">
        <f t="shared" si="60"/>
        <v>0</v>
      </c>
      <c r="HE69" t="s">
        <v>3</v>
      </c>
      <c r="HF69" t="s">
        <v>3</v>
      </c>
      <c r="HM69" t="s">
        <v>31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45" x14ac:dyDescent="0.2">
      <c r="A70">
        <v>18</v>
      </c>
      <c r="B70">
        <v>1</v>
      </c>
      <c r="C70">
        <v>24</v>
      </c>
      <c r="E70" t="s">
        <v>125</v>
      </c>
      <c r="F70" t="s">
        <v>126</v>
      </c>
      <c r="G70" t="s">
        <v>314</v>
      </c>
      <c r="H70" t="s">
        <v>127</v>
      </c>
      <c r="I70">
        <f>I68*J70</f>
        <v>1009.47</v>
      </c>
      <c r="J70">
        <v>6.2700000000000005</v>
      </c>
      <c r="K70">
        <v>6.27</v>
      </c>
      <c r="O70">
        <f t="shared" si="30"/>
        <v>800821.05</v>
      </c>
      <c r="P70">
        <f t="shared" si="31"/>
        <v>800821.05</v>
      </c>
      <c r="Q70">
        <f>(ROUND((ROUND(((ET70)*AV70*I70),2)*BB70),2)+ROUND((ROUND(((AE70-(EU70))*AV70*I70),2)*BS70),2))</f>
        <v>0</v>
      </c>
      <c r="R70">
        <f t="shared" si="32"/>
        <v>0</v>
      </c>
      <c r="S70">
        <f t="shared" si="33"/>
        <v>0</v>
      </c>
      <c r="T70">
        <f t="shared" si="34"/>
        <v>0</v>
      </c>
      <c r="U70">
        <f t="shared" si="35"/>
        <v>0</v>
      </c>
      <c r="V70">
        <f t="shared" si="36"/>
        <v>0</v>
      </c>
      <c r="W70">
        <f t="shared" si="37"/>
        <v>0</v>
      </c>
      <c r="X70">
        <f t="shared" si="38"/>
        <v>0</v>
      </c>
      <c r="Y70">
        <f t="shared" si="38"/>
        <v>0</v>
      </c>
      <c r="AA70">
        <v>46019041</v>
      </c>
      <c r="AB70">
        <f t="shared" si="39"/>
        <v>95.36</v>
      </c>
      <c r="AC70">
        <f>ROUND((ES70),6)</f>
        <v>95.36</v>
      </c>
      <c r="AD70">
        <f>ROUND((((ET70)-(EU70))+AE70),6)</f>
        <v>0</v>
      </c>
      <c r="AE70">
        <f t="shared" si="61"/>
        <v>0</v>
      </c>
      <c r="AF70">
        <f t="shared" si="61"/>
        <v>0</v>
      </c>
      <c r="AG70">
        <f t="shared" si="41"/>
        <v>0</v>
      </c>
      <c r="AH70">
        <f t="shared" si="62"/>
        <v>0</v>
      </c>
      <c r="AI70">
        <f t="shared" si="62"/>
        <v>0</v>
      </c>
      <c r="AJ70">
        <f t="shared" si="43"/>
        <v>0</v>
      </c>
      <c r="AK70">
        <v>95.36</v>
      </c>
      <c r="AL70">
        <v>95.36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106</v>
      </c>
      <c r="AU70">
        <v>45</v>
      </c>
      <c r="AV70">
        <v>1</v>
      </c>
      <c r="AW70">
        <v>1.079</v>
      </c>
      <c r="AZ70">
        <v>1</v>
      </c>
      <c r="BA70">
        <v>1</v>
      </c>
      <c r="BB70">
        <v>1</v>
      </c>
      <c r="BC70">
        <v>7.71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1</v>
      </c>
      <c r="BJ70" t="s">
        <v>128</v>
      </c>
      <c r="BM70">
        <v>4</v>
      </c>
      <c r="BN70">
        <v>0</v>
      </c>
      <c r="BO70" t="s">
        <v>126</v>
      </c>
      <c r="BP70">
        <v>1</v>
      </c>
      <c r="BQ70">
        <v>30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106</v>
      </c>
      <c r="CA70">
        <v>45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313</v>
      </c>
      <c r="CO70">
        <v>0</v>
      </c>
      <c r="CP70">
        <f t="shared" si="44"/>
        <v>800821.05</v>
      </c>
      <c r="CQ70">
        <f t="shared" si="45"/>
        <v>793.28</v>
      </c>
      <c r="CR70">
        <f>(ROUND((ROUND(((ET70)*AV70*1),2)*BB70),2)+ROUND((ROUND(((AE70-(EU70))*AV70*1),2)*BS70),2))</f>
        <v>0</v>
      </c>
      <c r="CS70">
        <f t="shared" si="46"/>
        <v>0</v>
      </c>
      <c r="CT70">
        <f t="shared" si="47"/>
        <v>0</v>
      </c>
      <c r="CU70">
        <f t="shared" si="48"/>
        <v>0</v>
      </c>
      <c r="CV70">
        <f t="shared" si="49"/>
        <v>0</v>
      </c>
      <c r="CW70">
        <f t="shared" si="50"/>
        <v>0</v>
      </c>
      <c r="CX70">
        <f t="shared" si="50"/>
        <v>0</v>
      </c>
      <c r="CY70">
        <f t="shared" si="51"/>
        <v>0</v>
      </c>
      <c r="CZ70">
        <f t="shared" si="52"/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1002</v>
      </c>
      <c r="DV70" t="s">
        <v>127</v>
      </c>
      <c r="DW70" t="s">
        <v>127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45060172</v>
      </c>
      <c r="EF70">
        <v>30</v>
      </c>
      <c r="EG70" t="s">
        <v>33</v>
      </c>
      <c r="EH70">
        <v>0</v>
      </c>
      <c r="EI70" t="s">
        <v>3</v>
      </c>
      <c r="EJ70">
        <v>1</v>
      </c>
      <c r="EK70">
        <v>4</v>
      </c>
      <c r="EL70" t="s">
        <v>102</v>
      </c>
      <c r="EM70" t="s">
        <v>103</v>
      </c>
      <c r="EO70" t="s">
        <v>36</v>
      </c>
      <c r="EQ70">
        <v>0</v>
      </c>
      <c r="ER70">
        <v>95.36</v>
      </c>
      <c r="ES70">
        <v>95.36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v>0</v>
      </c>
      <c r="FS70">
        <v>0</v>
      </c>
      <c r="FX70">
        <v>106</v>
      </c>
      <c r="FY70">
        <v>45</v>
      </c>
      <c r="GA70" t="s">
        <v>3</v>
      </c>
      <c r="GD70">
        <v>1</v>
      </c>
      <c r="GF70">
        <v>1624793682</v>
      </c>
      <c r="GG70">
        <v>2</v>
      </c>
      <c r="GH70">
        <v>1</v>
      </c>
      <c r="GI70">
        <v>2</v>
      </c>
      <c r="GJ70">
        <v>0</v>
      </c>
      <c r="GK70">
        <v>0</v>
      </c>
      <c r="GL70">
        <f t="shared" si="53"/>
        <v>0</v>
      </c>
      <c r="GM70">
        <f t="shared" si="54"/>
        <v>800821.05</v>
      </c>
      <c r="GN70">
        <f t="shared" si="55"/>
        <v>800821.05</v>
      </c>
      <c r="GO70">
        <f t="shared" si="56"/>
        <v>0</v>
      </c>
      <c r="GP70">
        <f t="shared" si="57"/>
        <v>0</v>
      </c>
      <c r="GR70">
        <v>0</v>
      </c>
      <c r="GS70">
        <v>3</v>
      </c>
      <c r="GT70">
        <v>0</v>
      </c>
      <c r="GU70" t="s">
        <v>3</v>
      </c>
      <c r="GV70">
        <f t="shared" si="58"/>
        <v>0</v>
      </c>
      <c r="GW70">
        <v>1</v>
      </c>
      <c r="GX70">
        <f t="shared" si="59"/>
        <v>0</v>
      </c>
      <c r="HA70">
        <v>0</v>
      </c>
      <c r="HB70">
        <v>0</v>
      </c>
      <c r="HC70">
        <f t="shared" si="60"/>
        <v>0</v>
      </c>
      <c r="HE70" t="s">
        <v>3</v>
      </c>
      <c r="HF70" t="s">
        <v>3</v>
      </c>
      <c r="HM70" t="s">
        <v>31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1" spans="1:245" x14ac:dyDescent="0.2">
      <c r="A71">
        <v>17</v>
      </c>
      <c r="B71">
        <v>1</v>
      </c>
      <c r="E71" t="s">
        <v>129</v>
      </c>
      <c r="F71" t="s">
        <v>130</v>
      </c>
      <c r="G71" t="s">
        <v>131</v>
      </c>
      <c r="H71" t="s">
        <v>132</v>
      </c>
      <c r="I71">
        <f>ROUND((80.5*3+3*2),9)</f>
        <v>247.5</v>
      </c>
      <c r="J71">
        <v>0</v>
      </c>
      <c r="K71">
        <f>ROUND((80.5*3+3*2),9)</f>
        <v>247.5</v>
      </c>
      <c r="O71">
        <f t="shared" si="30"/>
        <v>237183.66</v>
      </c>
      <c r="P71">
        <f t="shared" si="31"/>
        <v>237183.66</v>
      </c>
      <c r="Q71">
        <f>(ROUND((ROUND(((ET71)*AV71*I71),2)*BB71),2)+ROUND((ROUND(((AE71-(EU71))*AV71*I71),2)*BS71),2))</f>
        <v>0</v>
      </c>
      <c r="R71">
        <f t="shared" si="32"/>
        <v>0</v>
      </c>
      <c r="S71">
        <f t="shared" si="33"/>
        <v>0</v>
      </c>
      <c r="T71">
        <f t="shared" si="34"/>
        <v>0</v>
      </c>
      <c r="U71">
        <f t="shared" si="35"/>
        <v>0</v>
      </c>
      <c r="V71">
        <f t="shared" si="36"/>
        <v>0</v>
      </c>
      <c r="W71">
        <f t="shared" si="37"/>
        <v>0</v>
      </c>
      <c r="X71">
        <f t="shared" si="38"/>
        <v>0</v>
      </c>
      <c r="Y71">
        <f t="shared" si="38"/>
        <v>0</v>
      </c>
      <c r="AA71">
        <v>46019041</v>
      </c>
      <c r="AB71">
        <f t="shared" si="39"/>
        <v>97.39</v>
      </c>
      <c r="AC71">
        <f>ROUND((ES71),6)</f>
        <v>97.39</v>
      </c>
      <c r="AD71">
        <f>ROUND((((ET71)-(EU71))+AE71),6)</f>
        <v>0</v>
      </c>
      <c r="AE71">
        <f t="shared" si="61"/>
        <v>0</v>
      </c>
      <c r="AF71">
        <f t="shared" si="61"/>
        <v>0</v>
      </c>
      <c r="AG71">
        <f t="shared" si="41"/>
        <v>0</v>
      </c>
      <c r="AH71">
        <f t="shared" si="62"/>
        <v>0</v>
      </c>
      <c r="AI71">
        <f t="shared" si="62"/>
        <v>0</v>
      </c>
      <c r="AJ71">
        <f t="shared" si="43"/>
        <v>0</v>
      </c>
      <c r="AK71">
        <v>97.39</v>
      </c>
      <c r="AL71">
        <v>97.39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9.84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3</v>
      </c>
      <c r="BM71">
        <v>400002</v>
      </c>
      <c r="BN71">
        <v>0</v>
      </c>
      <c r="BO71" t="s">
        <v>3</v>
      </c>
      <c r="BP71">
        <v>0</v>
      </c>
      <c r="BQ71">
        <v>202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44"/>
        <v>237183.66</v>
      </c>
      <c r="CQ71">
        <f t="shared" si="45"/>
        <v>958.32</v>
      </c>
      <c r="CR71">
        <f>(ROUND((ROUND(((ET71)*AV71*1),2)*BB71),2)+ROUND((ROUND(((AE71-(EU71))*AV71*1),2)*BS71),2))</f>
        <v>0</v>
      </c>
      <c r="CS71">
        <f t="shared" si="46"/>
        <v>0</v>
      </c>
      <c r="CT71">
        <f t="shared" si="47"/>
        <v>0</v>
      </c>
      <c r="CU71">
        <f t="shared" si="48"/>
        <v>0</v>
      </c>
      <c r="CV71">
        <f t="shared" si="49"/>
        <v>0</v>
      </c>
      <c r="CW71">
        <f t="shared" si="50"/>
        <v>0</v>
      </c>
      <c r="CX71">
        <f t="shared" si="50"/>
        <v>0</v>
      </c>
      <c r="CY71">
        <f t="shared" si="51"/>
        <v>0</v>
      </c>
      <c r="CZ71">
        <f t="shared" si="52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1003</v>
      </c>
      <c r="DV71" t="s">
        <v>132</v>
      </c>
      <c r="DW71" t="s">
        <v>132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45060349</v>
      </c>
      <c r="EF71">
        <v>202</v>
      </c>
      <c r="EG71" t="s">
        <v>133</v>
      </c>
      <c r="EH71">
        <v>0</v>
      </c>
      <c r="EI71" t="s">
        <v>3</v>
      </c>
      <c r="EJ71">
        <v>1</v>
      </c>
      <c r="EK71">
        <v>400002</v>
      </c>
      <c r="EL71" t="s">
        <v>134</v>
      </c>
      <c r="EM71" t="s">
        <v>133</v>
      </c>
      <c r="EO71" t="s">
        <v>3</v>
      </c>
      <c r="EQ71">
        <v>0</v>
      </c>
      <c r="ER71">
        <v>97.39</v>
      </c>
      <c r="ES71">
        <v>97.39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5</v>
      </c>
      <c r="FC71">
        <v>0</v>
      </c>
      <c r="FD71">
        <v>18</v>
      </c>
      <c r="FF71">
        <v>939.56</v>
      </c>
      <c r="FQ71">
        <v>0</v>
      </c>
      <c r="FR71">
        <v>0</v>
      </c>
      <c r="FS71">
        <v>0</v>
      </c>
      <c r="FX71">
        <v>0</v>
      </c>
      <c r="FY71">
        <v>0</v>
      </c>
      <c r="GA71" t="s">
        <v>135</v>
      </c>
      <c r="GD71">
        <v>1</v>
      </c>
      <c r="GF71">
        <v>-1205957573</v>
      </c>
      <c r="GG71">
        <v>2</v>
      </c>
      <c r="GH71">
        <v>3</v>
      </c>
      <c r="GI71">
        <v>3</v>
      </c>
      <c r="GJ71">
        <v>0</v>
      </c>
      <c r="GK71">
        <v>0</v>
      </c>
      <c r="GL71">
        <f t="shared" si="53"/>
        <v>0</v>
      </c>
      <c r="GM71">
        <f t="shared" si="54"/>
        <v>237183.66</v>
      </c>
      <c r="GN71">
        <f t="shared" si="55"/>
        <v>237183.66</v>
      </c>
      <c r="GO71">
        <f t="shared" si="56"/>
        <v>0</v>
      </c>
      <c r="GP71">
        <f t="shared" si="57"/>
        <v>0</v>
      </c>
      <c r="GR71">
        <v>1</v>
      </c>
      <c r="GS71">
        <v>1</v>
      </c>
      <c r="GT71">
        <v>0</v>
      </c>
      <c r="GU71" t="s">
        <v>3</v>
      </c>
      <c r="GV71">
        <f t="shared" si="58"/>
        <v>0</v>
      </c>
      <c r="GW71">
        <v>1</v>
      </c>
      <c r="GX71">
        <f t="shared" si="59"/>
        <v>0</v>
      </c>
      <c r="HA71">
        <v>0</v>
      </c>
      <c r="HB71">
        <v>0</v>
      </c>
      <c r="HC71">
        <f t="shared" si="60"/>
        <v>0</v>
      </c>
      <c r="HE71" t="s">
        <v>136</v>
      </c>
      <c r="HF71" t="s">
        <v>37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45" x14ac:dyDescent="0.2">
      <c r="A72">
        <v>17</v>
      </c>
      <c r="B72">
        <v>1</v>
      </c>
      <c r="E72" t="s">
        <v>137</v>
      </c>
      <c r="F72" t="s">
        <v>130</v>
      </c>
      <c r="G72" t="s">
        <v>131</v>
      </c>
      <c r="H72" t="s">
        <v>132</v>
      </c>
      <c r="I72">
        <f>ROUND(ROUND(80.5*3+3*2,4),9)</f>
        <v>247.5</v>
      </c>
      <c r="J72">
        <v>0</v>
      </c>
      <c r="K72">
        <f>ROUND(ROUND(80.5*3+3*2,4),9)</f>
        <v>247.5</v>
      </c>
      <c r="O72">
        <f t="shared" si="30"/>
        <v>237183.66</v>
      </c>
      <c r="P72">
        <f t="shared" si="31"/>
        <v>237183.66</v>
      </c>
      <c r="Q72">
        <f>(ROUND((ROUND(((ET72)*AV72*I72),2)*BB72),2)+ROUND((ROUND(((AE72-(EU72))*AV72*I72),2)*BS72),2))</f>
        <v>0</v>
      </c>
      <c r="R72">
        <f t="shared" si="32"/>
        <v>0</v>
      </c>
      <c r="S72">
        <f t="shared" si="33"/>
        <v>0</v>
      </c>
      <c r="T72">
        <f t="shared" si="34"/>
        <v>0</v>
      </c>
      <c r="U72">
        <f t="shared" si="35"/>
        <v>0</v>
      </c>
      <c r="V72">
        <f t="shared" si="36"/>
        <v>0</v>
      </c>
      <c r="W72">
        <f t="shared" si="37"/>
        <v>0</v>
      </c>
      <c r="X72">
        <f t="shared" si="38"/>
        <v>0</v>
      </c>
      <c r="Y72">
        <f t="shared" si="38"/>
        <v>0</v>
      </c>
      <c r="AA72">
        <v>46019041</v>
      </c>
      <c r="AB72">
        <f t="shared" si="39"/>
        <v>97.39</v>
      </c>
      <c r="AC72">
        <f>ROUND((ES72),6)</f>
        <v>97.39</v>
      </c>
      <c r="AD72">
        <f>ROUND((((ET72)-(EU72))+AE72),6)</f>
        <v>0</v>
      </c>
      <c r="AE72">
        <f t="shared" si="61"/>
        <v>0</v>
      </c>
      <c r="AF72">
        <f t="shared" si="61"/>
        <v>0</v>
      </c>
      <c r="AG72">
        <f t="shared" si="41"/>
        <v>0</v>
      </c>
      <c r="AH72">
        <f t="shared" si="62"/>
        <v>0</v>
      </c>
      <c r="AI72">
        <f t="shared" si="62"/>
        <v>0</v>
      </c>
      <c r="AJ72">
        <f t="shared" si="43"/>
        <v>0</v>
      </c>
      <c r="AK72">
        <v>97.39</v>
      </c>
      <c r="AL72">
        <v>97.39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9.84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1</v>
      </c>
      <c r="BJ72" t="s">
        <v>3</v>
      </c>
      <c r="BM72">
        <v>400002</v>
      </c>
      <c r="BN72">
        <v>0</v>
      </c>
      <c r="BO72" t="s">
        <v>3</v>
      </c>
      <c r="BP72">
        <v>0</v>
      </c>
      <c r="BQ72">
        <v>202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0</v>
      </c>
      <c r="CA72">
        <v>0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44"/>
        <v>237183.66</v>
      </c>
      <c r="CQ72">
        <f t="shared" si="45"/>
        <v>958.32</v>
      </c>
      <c r="CR72">
        <f>(ROUND((ROUND(((ET72)*AV72*1),2)*BB72),2)+ROUND((ROUND(((AE72-(EU72))*AV72*1),2)*BS72),2))</f>
        <v>0</v>
      </c>
      <c r="CS72">
        <f t="shared" si="46"/>
        <v>0</v>
      </c>
      <c r="CT72">
        <f t="shared" si="47"/>
        <v>0</v>
      </c>
      <c r="CU72">
        <f t="shared" si="48"/>
        <v>0</v>
      </c>
      <c r="CV72">
        <f t="shared" si="49"/>
        <v>0</v>
      </c>
      <c r="CW72">
        <f t="shared" si="50"/>
        <v>0</v>
      </c>
      <c r="CX72">
        <f t="shared" si="50"/>
        <v>0</v>
      </c>
      <c r="CY72">
        <f t="shared" si="51"/>
        <v>0</v>
      </c>
      <c r="CZ72">
        <f t="shared" si="52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1003</v>
      </c>
      <c r="DV72" t="s">
        <v>132</v>
      </c>
      <c r="DW72" t="s">
        <v>132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45060349</v>
      </c>
      <c r="EF72">
        <v>202</v>
      </c>
      <c r="EG72" t="s">
        <v>133</v>
      </c>
      <c r="EH72">
        <v>0</v>
      </c>
      <c r="EI72" t="s">
        <v>3</v>
      </c>
      <c r="EJ72">
        <v>1</v>
      </c>
      <c r="EK72">
        <v>400002</v>
      </c>
      <c r="EL72" t="s">
        <v>134</v>
      </c>
      <c r="EM72" t="s">
        <v>133</v>
      </c>
      <c r="EO72" t="s">
        <v>3</v>
      </c>
      <c r="EQ72">
        <v>0</v>
      </c>
      <c r="ER72">
        <v>97.2</v>
      </c>
      <c r="ES72">
        <v>97.39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5</v>
      </c>
      <c r="FC72">
        <v>0</v>
      </c>
      <c r="FD72">
        <v>18</v>
      </c>
      <c r="FF72">
        <v>939.56</v>
      </c>
      <c r="FQ72">
        <v>0</v>
      </c>
      <c r="FR72">
        <v>0</v>
      </c>
      <c r="FS72">
        <v>0</v>
      </c>
      <c r="FX72">
        <v>0</v>
      </c>
      <c r="FY72">
        <v>0</v>
      </c>
      <c r="GA72" t="s">
        <v>135</v>
      </c>
      <c r="GD72">
        <v>1</v>
      </c>
      <c r="GF72">
        <v>-1205957573</v>
      </c>
      <c r="GG72">
        <v>2</v>
      </c>
      <c r="GH72">
        <v>3</v>
      </c>
      <c r="GI72">
        <v>5</v>
      </c>
      <c r="GJ72">
        <v>0</v>
      </c>
      <c r="GK72">
        <v>0</v>
      </c>
      <c r="GL72">
        <f t="shared" si="53"/>
        <v>0</v>
      </c>
      <c r="GM72">
        <f t="shared" si="54"/>
        <v>237183.66</v>
      </c>
      <c r="GN72">
        <f t="shared" si="55"/>
        <v>237183.66</v>
      </c>
      <c r="GO72">
        <f t="shared" si="56"/>
        <v>0</v>
      </c>
      <c r="GP72">
        <f t="shared" si="57"/>
        <v>0</v>
      </c>
      <c r="GR72">
        <v>1</v>
      </c>
      <c r="GS72">
        <v>1</v>
      </c>
      <c r="GT72">
        <v>0</v>
      </c>
      <c r="GU72" t="s">
        <v>3</v>
      </c>
      <c r="GV72">
        <f t="shared" si="58"/>
        <v>0</v>
      </c>
      <c r="GW72">
        <v>1</v>
      </c>
      <c r="GX72">
        <f t="shared" si="59"/>
        <v>0</v>
      </c>
      <c r="HA72">
        <v>0</v>
      </c>
      <c r="HB72">
        <v>0</v>
      </c>
      <c r="HC72">
        <f t="shared" si="60"/>
        <v>0</v>
      </c>
      <c r="HE72" t="s">
        <v>136</v>
      </c>
      <c r="HF72" t="s">
        <v>37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4" spans="1:245" x14ac:dyDescent="0.2">
      <c r="A74" s="2">
        <v>51</v>
      </c>
      <c r="B74" s="2">
        <f>B61</f>
        <v>1</v>
      </c>
      <c r="C74" s="2">
        <f>A61</f>
        <v>4</v>
      </c>
      <c r="D74" s="2">
        <f>ROW(A61)</f>
        <v>61</v>
      </c>
      <c r="E74" s="2"/>
      <c r="F74" s="2" t="str">
        <f>IF(F61&lt;&gt;"",F61,"")</f>
        <v>Новый раздел</v>
      </c>
      <c r="G74" s="2" t="str">
        <f>IF(G61&lt;&gt;"",G61,"")</f>
        <v>ЗП №1, 2скв.: 1скв - 3тр. Lпл.=78,30 м Lпр.=80,50 м; 2скв - 3тр. Lпл.=78,30 м Lпр.=80,50 м.</v>
      </c>
      <c r="H74" s="2">
        <v>0</v>
      </c>
      <c r="I74" s="2"/>
      <c r="J74" s="2"/>
      <c r="K74" s="2"/>
      <c r="L74" s="2"/>
      <c r="M74" s="2"/>
      <c r="N74" s="2"/>
      <c r="O74" s="2">
        <f t="shared" ref="O74:T74" si="63">ROUND(AB74,2)</f>
        <v>6373593.04</v>
      </c>
      <c r="P74" s="2">
        <f t="shared" si="63"/>
        <v>1990134.08</v>
      </c>
      <c r="Q74" s="2">
        <f t="shared" si="63"/>
        <v>4043312.89</v>
      </c>
      <c r="R74" s="2">
        <f t="shared" si="63"/>
        <v>604147.51</v>
      </c>
      <c r="S74" s="2">
        <f t="shared" si="63"/>
        <v>340146.07</v>
      </c>
      <c r="T74" s="2">
        <f t="shared" si="63"/>
        <v>0</v>
      </c>
      <c r="U74" s="2">
        <f>AH74</f>
        <v>436.25339999999994</v>
      </c>
      <c r="V74" s="2">
        <f>AI74</f>
        <v>0</v>
      </c>
      <c r="W74" s="2">
        <f>ROUND(AJ74,2)</f>
        <v>0</v>
      </c>
      <c r="X74" s="2">
        <f>ROUND(AK74,2)</f>
        <v>1004835.23</v>
      </c>
      <c r="Y74" s="2">
        <f>ROUND(AL74,2)</f>
        <v>435171.86</v>
      </c>
      <c r="Z74" s="2"/>
      <c r="AA74" s="2"/>
      <c r="AB74" s="2">
        <f>ROUND(SUMIF(AA65:AA72,"=46019041",O65:O72),2)</f>
        <v>6373593.04</v>
      </c>
      <c r="AC74" s="2">
        <f>ROUND(SUMIF(AA65:AA72,"=46019041",P65:P72),2)</f>
        <v>1990134.08</v>
      </c>
      <c r="AD74" s="2">
        <f>ROUND(SUMIF(AA65:AA72,"=46019041",Q65:Q72),2)</f>
        <v>4043312.89</v>
      </c>
      <c r="AE74" s="2">
        <f>ROUND(SUMIF(AA65:AA72,"=46019041",R65:R72),2)</f>
        <v>604147.51</v>
      </c>
      <c r="AF74" s="2">
        <f>ROUND(SUMIF(AA65:AA72,"=46019041",S65:S72),2)</f>
        <v>340146.07</v>
      </c>
      <c r="AG74" s="2">
        <f>ROUND(SUMIF(AA65:AA72,"=46019041",T65:T72),2)</f>
        <v>0</v>
      </c>
      <c r="AH74" s="2">
        <f>SUMIF(AA65:AA72,"=46019041",U65:U72)</f>
        <v>436.25339999999994</v>
      </c>
      <c r="AI74" s="2">
        <f>SUMIF(AA65:AA72,"=46019041",V65:V72)</f>
        <v>0</v>
      </c>
      <c r="AJ74" s="2">
        <f>ROUND(SUMIF(AA65:AA72,"=46019041",W65:W72),2)</f>
        <v>0</v>
      </c>
      <c r="AK74" s="2">
        <f>ROUND(SUMIF(AA65:AA72,"=46019041",X65:X72),2)</f>
        <v>1004835.23</v>
      </c>
      <c r="AL74" s="2">
        <f>ROUND(SUMIF(AA65:AA72,"=46019041",Y65:Y72),2)</f>
        <v>435171.86</v>
      </c>
      <c r="AM74" s="2"/>
      <c r="AN74" s="2"/>
      <c r="AO74" s="2">
        <f t="shared" ref="AO74:BD74" si="64">ROUND(BX74,2)</f>
        <v>0</v>
      </c>
      <c r="AP74" s="2">
        <f t="shared" si="64"/>
        <v>0</v>
      </c>
      <c r="AQ74" s="2">
        <f t="shared" si="64"/>
        <v>0</v>
      </c>
      <c r="AR74" s="2">
        <f t="shared" si="64"/>
        <v>7813600.1299999999</v>
      </c>
      <c r="AS74" s="2">
        <f t="shared" si="64"/>
        <v>7813600.1299999999</v>
      </c>
      <c r="AT74" s="2">
        <f t="shared" si="64"/>
        <v>0</v>
      </c>
      <c r="AU74" s="2">
        <f t="shared" si="64"/>
        <v>0</v>
      </c>
      <c r="AV74" s="2">
        <f t="shared" si="64"/>
        <v>1990134.08</v>
      </c>
      <c r="AW74" s="2">
        <f t="shared" si="64"/>
        <v>1990134.08</v>
      </c>
      <c r="AX74" s="2">
        <f t="shared" si="64"/>
        <v>0</v>
      </c>
      <c r="AY74" s="2">
        <f t="shared" si="64"/>
        <v>1990134.08</v>
      </c>
      <c r="AZ74" s="2">
        <f t="shared" si="64"/>
        <v>0</v>
      </c>
      <c r="BA74" s="2">
        <f t="shared" si="64"/>
        <v>0</v>
      </c>
      <c r="BB74" s="2">
        <f t="shared" si="64"/>
        <v>0</v>
      </c>
      <c r="BC74" s="2">
        <f t="shared" si="64"/>
        <v>0</v>
      </c>
      <c r="BD74" s="2">
        <f t="shared" si="64"/>
        <v>0</v>
      </c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>
        <f>ROUND(SUMIF(AA65:AA72,"=46019041",FQ65:FQ72),2)</f>
        <v>0</v>
      </c>
      <c r="BY74" s="2">
        <f>ROUND(SUMIF(AA65:AA72,"=46019041",FR65:FR72),2)</f>
        <v>0</v>
      </c>
      <c r="BZ74" s="2">
        <f>ROUND(SUMIF(AA65:AA72,"=46019041",GL65:GL72),2)</f>
        <v>0</v>
      </c>
      <c r="CA74" s="2">
        <f>ROUND(SUMIF(AA65:AA72,"=46019041",GM65:GM72),2)</f>
        <v>7813600.1299999999</v>
      </c>
      <c r="CB74" s="2">
        <f>ROUND(SUMIF(AA65:AA72,"=46019041",GN65:GN72),2)</f>
        <v>7813600.1299999999</v>
      </c>
      <c r="CC74" s="2">
        <f>ROUND(SUMIF(AA65:AA72,"=46019041",GO65:GO72),2)</f>
        <v>0</v>
      </c>
      <c r="CD74" s="2">
        <f>ROUND(SUMIF(AA65:AA72,"=46019041",GP65:GP72),2)</f>
        <v>0</v>
      </c>
      <c r="CE74" s="2">
        <f>AC74-BX74</f>
        <v>1990134.08</v>
      </c>
      <c r="CF74" s="2">
        <f>AC74-BY74</f>
        <v>1990134.08</v>
      </c>
      <c r="CG74" s="2">
        <f>BX74-BZ74</f>
        <v>0</v>
      </c>
      <c r="CH74" s="2">
        <f>AC74-BX74-BY74+BZ74</f>
        <v>1990134.08</v>
      </c>
      <c r="CI74" s="2">
        <f>BY74-BZ74</f>
        <v>0</v>
      </c>
      <c r="CJ74" s="2">
        <f>ROUND(SUMIF(AA65:AA72,"=46019041",GX65:GX72),2)</f>
        <v>0</v>
      </c>
      <c r="CK74" s="2">
        <f>ROUND(SUMIF(AA65:AA72,"=46019041",GY65:GY72),2)</f>
        <v>0</v>
      </c>
      <c r="CL74" s="2">
        <f>ROUND(SUMIF(AA65:AA72,"=46019041",GZ65:GZ72),2)</f>
        <v>0</v>
      </c>
      <c r="CM74" s="2">
        <f>ROUND(SUMIF(AA65:AA72,"=46019041",HD65:HD72),2)</f>
        <v>0</v>
      </c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>
        <v>0</v>
      </c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201</v>
      </c>
      <c r="F76" s="4">
        <f>ROUND(Source!O74,O76)</f>
        <v>6373593.04</v>
      </c>
      <c r="G76" s="4" t="s">
        <v>41</v>
      </c>
      <c r="H76" s="4" t="s">
        <v>42</v>
      </c>
      <c r="I76" s="4"/>
      <c r="J76" s="4"/>
      <c r="K76" s="4">
        <v>201</v>
      </c>
      <c r="L76" s="4">
        <v>1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6373593.04</v>
      </c>
      <c r="X76" s="4">
        <v>1</v>
      </c>
      <c r="Y76" s="4">
        <v>6373593.04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202</v>
      </c>
      <c r="F77" s="4">
        <f>ROUND(Source!P74,O77)</f>
        <v>1990134.08</v>
      </c>
      <c r="G77" s="4" t="s">
        <v>43</v>
      </c>
      <c r="H77" s="4" t="s">
        <v>44</v>
      </c>
      <c r="I77" s="4"/>
      <c r="J77" s="4"/>
      <c r="K77" s="4">
        <v>202</v>
      </c>
      <c r="L77" s="4">
        <v>2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1990134.08</v>
      </c>
      <c r="X77" s="4">
        <v>1</v>
      </c>
      <c r="Y77" s="4">
        <v>1990134.08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222</v>
      </c>
      <c r="F78" s="4">
        <f>ROUND(Source!AO74,O78)</f>
        <v>0</v>
      </c>
      <c r="G78" s="4" t="s">
        <v>45</v>
      </c>
      <c r="H78" s="4" t="s">
        <v>46</v>
      </c>
      <c r="I78" s="4"/>
      <c r="J78" s="4"/>
      <c r="K78" s="4">
        <v>222</v>
      </c>
      <c r="L78" s="4">
        <v>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225</v>
      </c>
      <c r="F79" s="4">
        <f>ROUND(Source!AV74,O79)</f>
        <v>1990134.08</v>
      </c>
      <c r="G79" s="4" t="s">
        <v>47</v>
      </c>
      <c r="H79" s="4" t="s">
        <v>48</v>
      </c>
      <c r="I79" s="4"/>
      <c r="J79" s="4"/>
      <c r="K79" s="4">
        <v>225</v>
      </c>
      <c r="L79" s="4">
        <v>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1990134.08</v>
      </c>
      <c r="X79" s="4">
        <v>1</v>
      </c>
      <c r="Y79" s="4">
        <v>1990134.08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226</v>
      </c>
      <c r="F80" s="4">
        <f>ROUND(Source!AW74,O80)</f>
        <v>1990134.08</v>
      </c>
      <c r="G80" s="4" t="s">
        <v>49</v>
      </c>
      <c r="H80" s="4" t="s">
        <v>50</v>
      </c>
      <c r="I80" s="4"/>
      <c r="J80" s="4"/>
      <c r="K80" s="4">
        <v>226</v>
      </c>
      <c r="L80" s="4">
        <v>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1990134.08</v>
      </c>
      <c r="X80" s="4">
        <v>1</v>
      </c>
      <c r="Y80" s="4">
        <v>1990134.08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227</v>
      </c>
      <c r="F81" s="4">
        <f>ROUND(Source!AX74,O81)</f>
        <v>0</v>
      </c>
      <c r="G81" s="4" t="s">
        <v>51</v>
      </c>
      <c r="H81" s="4" t="s">
        <v>52</v>
      </c>
      <c r="I81" s="4"/>
      <c r="J81" s="4"/>
      <c r="K81" s="4">
        <v>227</v>
      </c>
      <c r="L81" s="4">
        <v>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228</v>
      </c>
      <c r="F82" s="4">
        <f>ROUND(Source!AY74,O82)</f>
        <v>1990134.08</v>
      </c>
      <c r="G82" s="4" t="s">
        <v>53</v>
      </c>
      <c r="H82" s="4" t="s">
        <v>54</v>
      </c>
      <c r="I82" s="4"/>
      <c r="J82" s="4"/>
      <c r="K82" s="4">
        <v>228</v>
      </c>
      <c r="L82" s="4">
        <v>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1990134.08</v>
      </c>
      <c r="X82" s="4">
        <v>1</v>
      </c>
      <c r="Y82" s="4">
        <v>1990134.08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216</v>
      </c>
      <c r="F83" s="4">
        <f>ROUND(Source!AP74,O83)</f>
        <v>0</v>
      </c>
      <c r="G83" s="4" t="s">
        <v>55</v>
      </c>
      <c r="H83" s="4" t="s">
        <v>56</v>
      </c>
      <c r="I83" s="4"/>
      <c r="J83" s="4"/>
      <c r="K83" s="4">
        <v>216</v>
      </c>
      <c r="L83" s="4">
        <v>8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223</v>
      </c>
      <c r="F84" s="4">
        <f>ROUND(Source!AQ74,O84)</f>
        <v>0</v>
      </c>
      <c r="G84" s="4" t="s">
        <v>57</v>
      </c>
      <c r="H84" s="4" t="s">
        <v>58</v>
      </c>
      <c r="I84" s="4"/>
      <c r="J84" s="4"/>
      <c r="K84" s="4">
        <v>223</v>
      </c>
      <c r="L84" s="4">
        <v>9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229</v>
      </c>
      <c r="F85" s="4">
        <f>ROUND(Source!AZ74,O85)</f>
        <v>0</v>
      </c>
      <c r="G85" s="4" t="s">
        <v>59</v>
      </c>
      <c r="H85" s="4" t="s">
        <v>60</v>
      </c>
      <c r="I85" s="4"/>
      <c r="J85" s="4"/>
      <c r="K85" s="4">
        <v>229</v>
      </c>
      <c r="L85" s="4">
        <v>10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203</v>
      </c>
      <c r="F86" s="4">
        <f>ROUND(Source!Q74,O86)</f>
        <v>4043312.89</v>
      </c>
      <c r="G86" s="4" t="s">
        <v>61</v>
      </c>
      <c r="H86" s="4" t="s">
        <v>62</v>
      </c>
      <c r="I86" s="4"/>
      <c r="J86" s="4"/>
      <c r="K86" s="4">
        <v>203</v>
      </c>
      <c r="L86" s="4">
        <v>11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4043312.89</v>
      </c>
      <c r="X86" s="4">
        <v>1</v>
      </c>
      <c r="Y86" s="4">
        <v>4043312.89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231</v>
      </c>
      <c r="F87" s="4">
        <f>ROUND(Source!BB74,O87)</f>
        <v>0</v>
      </c>
      <c r="G87" s="4" t="s">
        <v>63</v>
      </c>
      <c r="H87" s="4" t="s">
        <v>64</v>
      </c>
      <c r="I87" s="4"/>
      <c r="J87" s="4"/>
      <c r="K87" s="4">
        <v>231</v>
      </c>
      <c r="L87" s="4">
        <v>12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204</v>
      </c>
      <c r="F88" s="4">
        <f>ROUND(Source!R74,O88)</f>
        <v>604147.51</v>
      </c>
      <c r="G88" s="4" t="s">
        <v>65</v>
      </c>
      <c r="H88" s="4" t="s">
        <v>66</v>
      </c>
      <c r="I88" s="4"/>
      <c r="J88" s="4"/>
      <c r="K88" s="4">
        <v>204</v>
      </c>
      <c r="L88" s="4">
        <v>13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604147.51</v>
      </c>
      <c r="X88" s="4">
        <v>1</v>
      </c>
      <c r="Y88" s="4">
        <v>604147.51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205</v>
      </c>
      <c r="F89" s="4">
        <f>ROUND(Source!S74,O89)</f>
        <v>340146.07</v>
      </c>
      <c r="G89" s="4" t="s">
        <v>67</v>
      </c>
      <c r="H89" s="4" t="s">
        <v>68</v>
      </c>
      <c r="I89" s="4"/>
      <c r="J89" s="4"/>
      <c r="K89" s="4">
        <v>205</v>
      </c>
      <c r="L89" s="4">
        <v>14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340146.07</v>
      </c>
      <c r="X89" s="4">
        <v>1</v>
      </c>
      <c r="Y89" s="4">
        <v>340146.07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232</v>
      </c>
      <c r="F90" s="4">
        <f>ROUND(Source!BC74,O90)</f>
        <v>0</v>
      </c>
      <c r="G90" s="4" t="s">
        <v>69</v>
      </c>
      <c r="H90" s="4" t="s">
        <v>70</v>
      </c>
      <c r="I90" s="4"/>
      <c r="J90" s="4"/>
      <c r="K90" s="4">
        <v>232</v>
      </c>
      <c r="L90" s="4">
        <v>15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214</v>
      </c>
      <c r="F91" s="4">
        <f>ROUND(Source!AS74,O91)</f>
        <v>7813600.1299999999</v>
      </c>
      <c r="G91" s="4" t="s">
        <v>71</v>
      </c>
      <c r="H91" s="4" t="s">
        <v>72</v>
      </c>
      <c r="I91" s="4"/>
      <c r="J91" s="4"/>
      <c r="K91" s="4">
        <v>214</v>
      </c>
      <c r="L91" s="4">
        <v>16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7813600.1299999999</v>
      </c>
      <c r="X91" s="4">
        <v>1</v>
      </c>
      <c r="Y91" s="4">
        <v>7813600.1299999999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215</v>
      </c>
      <c r="F92" s="4">
        <f>ROUND(Source!AT74,O92)</f>
        <v>0</v>
      </c>
      <c r="G92" s="4" t="s">
        <v>73</v>
      </c>
      <c r="H92" s="4" t="s">
        <v>74</v>
      </c>
      <c r="I92" s="4"/>
      <c r="J92" s="4"/>
      <c r="K92" s="4">
        <v>215</v>
      </c>
      <c r="L92" s="4">
        <v>17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217</v>
      </c>
      <c r="F93" s="4">
        <f>ROUND(Source!AU74,O93)</f>
        <v>0</v>
      </c>
      <c r="G93" s="4" t="s">
        <v>75</v>
      </c>
      <c r="H93" s="4" t="s">
        <v>76</v>
      </c>
      <c r="I93" s="4"/>
      <c r="J93" s="4"/>
      <c r="K93" s="4">
        <v>217</v>
      </c>
      <c r="L93" s="4">
        <v>18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230</v>
      </c>
      <c r="F94" s="4">
        <f>ROUND(Source!BA74,O94)</f>
        <v>0</v>
      </c>
      <c r="G94" s="4" t="s">
        <v>77</v>
      </c>
      <c r="H94" s="4" t="s">
        <v>78</v>
      </c>
      <c r="I94" s="4"/>
      <c r="J94" s="4"/>
      <c r="K94" s="4">
        <v>230</v>
      </c>
      <c r="L94" s="4">
        <v>19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206</v>
      </c>
      <c r="F95" s="4">
        <f>ROUND(Source!T74,O95)</f>
        <v>0</v>
      </c>
      <c r="G95" s="4" t="s">
        <v>79</v>
      </c>
      <c r="H95" s="4" t="s">
        <v>80</v>
      </c>
      <c r="I95" s="4"/>
      <c r="J95" s="4"/>
      <c r="K95" s="4">
        <v>206</v>
      </c>
      <c r="L95" s="4">
        <v>20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207</v>
      </c>
      <c r="F96" s="4">
        <f>Source!U74</f>
        <v>436.25339999999994</v>
      </c>
      <c r="G96" s="4" t="s">
        <v>81</v>
      </c>
      <c r="H96" s="4" t="s">
        <v>82</v>
      </c>
      <c r="I96" s="4"/>
      <c r="J96" s="4"/>
      <c r="K96" s="4">
        <v>207</v>
      </c>
      <c r="L96" s="4">
        <v>21</v>
      </c>
      <c r="M96" s="4">
        <v>3</v>
      </c>
      <c r="N96" s="4" t="s">
        <v>3</v>
      </c>
      <c r="O96" s="4">
        <v>-1</v>
      </c>
      <c r="P96" s="4"/>
      <c r="Q96" s="4"/>
      <c r="R96" s="4"/>
      <c r="S96" s="4"/>
      <c r="T96" s="4"/>
      <c r="U96" s="4"/>
      <c r="V96" s="4"/>
      <c r="W96" s="4">
        <v>436.2534</v>
      </c>
      <c r="X96" s="4">
        <v>1</v>
      </c>
      <c r="Y96" s="4">
        <v>436.2534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208</v>
      </c>
      <c r="F97" s="4">
        <f>Source!V74</f>
        <v>0</v>
      </c>
      <c r="G97" s="4" t="s">
        <v>83</v>
      </c>
      <c r="H97" s="4" t="s">
        <v>84</v>
      </c>
      <c r="I97" s="4"/>
      <c r="J97" s="4"/>
      <c r="K97" s="4">
        <v>208</v>
      </c>
      <c r="L97" s="4">
        <v>22</v>
      </c>
      <c r="M97" s="4">
        <v>3</v>
      </c>
      <c r="N97" s="4" t="s">
        <v>3</v>
      </c>
      <c r="O97" s="4">
        <v>-1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209</v>
      </c>
      <c r="F98" s="4">
        <f>ROUND(Source!W74,O98)</f>
        <v>0</v>
      </c>
      <c r="G98" s="4" t="s">
        <v>85</v>
      </c>
      <c r="H98" s="4" t="s">
        <v>86</v>
      </c>
      <c r="I98" s="4"/>
      <c r="J98" s="4"/>
      <c r="K98" s="4">
        <v>209</v>
      </c>
      <c r="L98" s="4">
        <v>23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233</v>
      </c>
      <c r="F99" s="4">
        <f>ROUND(Source!BD74,O99)</f>
        <v>0</v>
      </c>
      <c r="G99" s="4" t="s">
        <v>87</v>
      </c>
      <c r="H99" s="4" t="s">
        <v>88</v>
      </c>
      <c r="I99" s="4"/>
      <c r="J99" s="4"/>
      <c r="K99" s="4">
        <v>233</v>
      </c>
      <c r="L99" s="4">
        <v>24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210</v>
      </c>
      <c r="F100" s="4">
        <f>ROUND(Source!X74,O100)</f>
        <v>1004835.23</v>
      </c>
      <c r="G100" s="4" t="s">
        <v>89</v>
      </c>
      <c r="H100" s="4" t="s">
        <v>90</v>
      </c>
      <c r="I100" s="4"/>
      <c r="J100" s="4"/>
      <c r="K100" s="4">
        <v>210</v>
      </c>
      <c r="L100" s="4">
        <v>25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1004835.23</v>
      </c>
      <c r="X100" s="4">
        <v>1</v>
      </c>
      <c r="Y100" s="4">
        <v>1004835.23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211</v>
      </c>
      <c r="F101" s="4">
        <f>ROUND(Source!Y74,O101)</f>
        <v>435171.86</v>
      </c>
      <c r="G101" s="4" t="s">
        <v>91</v>
      </c>
      <c r="H101" s="4" t="s">
        <v>92</v>
      </c>
      <c r="I101" s="4"/>
      <c r="J101" s="4"/>
      <c r="K101" s="4">
        <v>211</v>
      </c>
      <c r="L101" s="4">
        <v>26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435171.86</v>
      </c>
      <c r="X101" s="4">
        <v>1</v>
      </c>
      <c r="Y101" s="4">
        <v>435171.86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224</v>
      </c>
      <c r="F102" s="4">
        <f>ROUND(Source!AR74,O102)</f>
        <v>7813600.1299999999</v>
      </c>
      <c r="G102" s="4" t="s">
        <v>93</v>
      </c>
      <c r="H102" s="4" t="s">
        <v>94</v>
      </c>
      <c r="I102" s="4"/>
      <c r="J102" s="4"/>
      <c r="K102" s="4">
        <v>224</v>
      </c>
      <c r="L102" s="4">
        <v>27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7813600.1299999999</v>
      </c>
      <c r="X102" s="4">
        <v>1</v>
      </c>
      <c r="Y102" s="4">
        <v>7813600.1299999999</v>
      </c>
      <c r="Z102" s="4"/>
      <c r="AA102" s="4"/>
      <c r="AB102" s="4"/>
    </row>
    <row r="104" spans="1:245" x14ac:dyDescent="0.2">
      <c r="A104" s="1">
        <v>4</v>
      </c>
      <c r="B104" s="1">
        <v>1</v>
      </c>
      <c r="C104" s="1"/>
      <c r="D104" s="1">
        <f>ROW(A115)</f>
        <v>115</v>
      </c>
      <c r="E104" s="1"/>
      <c r="F104" s="1" t="s">
        <v>24</v>
      </c>
      <c r="G104" s="1" t="s">
        <v>138</v>
      </c>
      <c r="H104" s="1" t="s">
        <v>3</v>
      </c>
      <c r="I104" s="1">
        <v>0</v>
      </c>
      <c r="J104" s="1"/>
      <c r="K104" s="1">
        <v>0</v>
      </c>
      <c r="L104" s="1"/>
      <c r="M104" s="1" t="s">
        <v>3</v>
      </c>
      <c r="N104" s="1"/>
      <c r="O104" s="1"/>
      <c r="P104" s="1"/>
      <c r="Q104" s="1"/>
      <c r="R104" s="1"/>
      <c r="S104" s="1">
        <v>0</v>
      </c>
      <c r="T104" s="1"/>
      <c r="U104" s="1" t="s">
        <v>3</v>
      </c>
      <c r="V104" s="1">
        <v>0</v>
      </c>
      <c r="W104" s="1"/>
      <c r="X104" s="1"/>
      <c r="Y104" s="1"/>
      <c r="Z104" s="1"/>
      <c r="AA104" s="1"/>
      <c r="AB104" s="1" t="s">
        <v>3</v>
      </c>
      <c r="AC104" s="1" t="s">
        <v>3</v>
      </c>
      <c r="AD104" s="1" t="s">
        <v>3</v>
      </c>
      <c r="AE104" s="1" t="s">
        <v>3</v>
      </c>
      <c r="AF104" s="1" t="s">
        <v>3</v>
      </c>
      <c r="AG104" s="1" t="s">
        <v>3</v>
      </c>
      <c r="AH104" s="1"/>
      <c r="AI104" s="1"/>
      <c r="AJ104" s="1"/>
      <c r="AK104" s="1"/>
      <c r="AL104" s="1"/>
      <c r="AM104" s="1"/>
      <c r="AN104" s="1"/>
      <c r="AO104" s="1"/>
      <c r="AP104" s="1" t="s">
        <v>3</v>
      </c>
      <c r="AQ104" s="1" t="s">
        <v>3</v>
      </c>
      <c r="AR104" s="1" t="s">
        <v>3</v>
      </c>
      <c r="AS104" s="1"/>
      <c r="AT104" s="1"/>
      <c r="AU104" s="1"/>
      <c r="AV104" s="1"/>
      <c r="AW104" s="1"/>
      <c r="AX104" s="1"/>
      <c r="AY104" s="1"/>
      <c r="AZ104" s="1" t="s">
        <v>3</v>
      </c>
      <c r="BA104" s="1"/>
      <c r="BB104" s="1" t="s">
        <v>3</v>
      </c>
      <c r="BC104" s="1" t="s">
        <v>3</v>
      </c>
      <c r="BD104" s="1" t="s">
        <v>3</v>
      </c>
      <c r="BE104" s="1" t="s">
        <v>3</v>
      </c>
      <c r="BF104" s="1" t="s">
        <v>3</v>
      </c>
      <c r="BG104" s="1" t="s">
        <v>3</v>
      </c>
      <c r="BH104" s="1" t="s">
        <v>3</v>
      </c>
      <c r="BI104" s="1" t="s">
        <v>3</v>
      </c>
      <c r="BJ104" s="1" t="s">
        <v>3</v>
      </c>
      <c r="BK104" s="1" t="s">
        <v>3</v>
      </c>
      <c r="BL104" s="1" t="s">
        <v>3</v>
      </c>
      <c r="BM104" s="1" t="s">
        <v>3</v>
      </c>
      <c r="BN104" s="1" t="s">
        <v>3</v>
      </c>
      <c r="BO104" s="1" t="s">
        <v>3</v>
      </c>
      <c r="BP104" s="1" t="s">
        <v>3</v>
      </c>
      <c r="BQ104" s="1"/>
      <c r="BR104" s="1"/>
      <c r="BS104" s="1"/>
      <c r="BT104" s="1"/>
      <c r="BU104" s="1"/>
      <c r="BV104" s="1"/>
      <c r="BW104" s="1"/>
      <c r="BX104" s="1">
        <v>0</v>
      </c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>
        <v>0</v>
      </c>
    </row>
    <row r="106" spans="1:245" x14ac:dyDescent="0.2">
      <c r="A106" s="2">
        <v>52</v>
      </c>
      <c r="B106" s="2">
        <f t="shared" ref="B106:G106" si="65">B115</f>
        <v>1</v>
      </c>
      <c r="C106" s="2">
        <f t="shared" si="65"/>
        <v>4</v>
      </c>
      <c r="D106" s="2">
        <f t="shared" si="65"/>
        <v>104</v>
      </c>
      <c r="E106" s="2">
        <f t="shared" si="65"/>
        <v>0</v>
      </c>
      <c r="F106" s="2" t="str">
        <f t="shared" si="65"/>
        <v>Новый раздел</v>
      </c>
      <c r="G106" s="2" t="str">
        <f t="shared" si="65"/>
        <v>Монтажные работы</v>
      </c>
      <c r="H106" s="2"/>
      <c r="I106" s="2"/>
      <c r="J106" s="2"/>
      <c r="K106" s="2"/>
      <c r="L106" s="2"/>
      <c r="M106" s="2"/>
      <c r="N106" s="2"/>
      <c r="O106" s="2">
        <f t="shared" ref="O106:AT106" si="66">O115</f>
        <v>769452.61</v>
      </c>
      <c r="P106" s="2">
        <f t="shared" si="66"/>
        <v>629784.42000000004</v>
      </c>
      <c r="Q106" s="2">
        <f t="shared" si="66"/>
        <v>9748.19</v>
      </c>
      <c r="R106" s="2">
        <f t="shared" si="66"/>
        <v>4307.3900000000003</v>
      </c>
      <c r="S106" s="2">
        <f t="shared" si="66"/>
        <v>129920</v>
      </c>
      <c r="T106" s="2">
        <f t="shared" si="66"/>
        <v>0</v>
      </c>
      <c r="U106" s="2">
        <f t="shared" si="66"/>
        <v>187.74332803600004</v>
      </c>
      <c r="V106" s="2">
        <f t="shared" si="66"/>
        <v>0</v>
      </c>
      <c r="W106" s="2">
        <f t="shared" si="66"/>
        <v>0</v>
      </c>
      <c r="X106" s="2">
        <f t="shared" si="66"/>
        <v>130189.14</v>
      </c>
      <c r="Y106" s="2">
        <f t="shared" si="66"/>
        <v>68447.789999999994</v>
      </c>
      <c r="Z106" s="2">
        <f t="shared" si="66"/>
        <v>0</v>
      </c>
      <c r="AA106" s="2">
        <f t="shared" si="66"/>
        <v>0</v>
      </c>
      <c r="AB106" s="2">
        <f t="shared" si="66"/>
        <v>769452.61</v>
      </c>
      <c r="AC106" s="2">
        <f t="shared" si="66"/>
        <v>629784.42000000004</v>
      </c>
      <c r="AD106" s="2">
        <f t="shared" si="66"/>
        <v>9748.19</v>
      </c>
      <c r="AE106" s="2">
        <f t="shared" si="66"/>
        <v>4307.3900000000003</v>
      </c>
      <c r="AF106" s="2">
        <f t="shared" si="66"/>
        <v>129920</v>
      </c>
      <c r="AG106" s="2">
        <f t="shared" si="66"/>
        <v>0</v>
      </c>
      <c r="AH106" s="2">
        <f t="shared" si="66"/>
        <v>187.74332803600004</v>
      </c>
      <c r="AI106" s="2">
        <f t="shared" si="66"/>
        <v>0</v>
      </c>
      <c r="AJ106" s="2">
        <f t="shared" si="66"/>
        <v>0</v>
      </c>
      <c r="AK106" s="2">
        <f t="shared" si="66"/>
        <v>130189.14</v>
      </c>
      <c r="AL106" s="2">
        <f t="shared" si="66"/>
        <v>68447.789999999994</v>
      </c>
      <c r="AM106" s="2">
        <f t="shared" si="66"/>
        <v>0</v>
      </c>
      <c r="AN106" s="2">
        <f t="shared" si="66"/>
        <v>0</v>
      </c>
      <c r="AO106" s="2">
        <f t="shared" si="66"/>
        <v>0</v>
      </c>
      <c r="AP106" s="2">
        <f t="shared" si="66"/>
        <v>0</v>
      </c>
      <c r="AQ106" s="2">
        <f t="shared" si="66"/>
        <v>0</v>
      </c>
      <c r="AR106" s="2">
        <f t="shared" si="66"/>
        <v>968089.54</v>
      </c>
      <c r="AS106" s="2">
        <f t="shared" si="66"/>
        <v>243.98</v>
      </c>
      <c r="AT106" s="2">
        <f t="shared" si="66"/>
        <v>967845.56</v>
      </c>
      <c r="AU106" s="2">
        <f t="shared" ref="AU106:BZ106" si="67">AU115</f>
        <v>0</v>
      </c>
      <c r="AV106" s="2">
        <f t="shared" si="67"/>
        <v>629784.42000000004</v>
      </c>
      <c r="AW106" s="2">
        <f t="shared" si="67"/>
        <v>629784.42000000004</v>
      </c>
      <c r="AX106" s="2">
        <f t="shared" si="67"/>
        <v>0</v>
      </c>
      <c r="AY106" s="2">
        <f t="shared" si="67"/>
        <v>629784.42000000004</v>
      </c>
      <c r="AZ106" s="2">
        <f t="shared" si="67"/>
        <v>0</v>
      </c>
      <c r="BA106" s="2">
        <f t="shared" si="67"/>
        <v>0</v>
      </c>
      <c r="BB106" s="2">
        <f t="shared" si="67"/>
        <v>0</v>
      </c>
      <c r="BC106" s="2">
        <f t="shared" si="67"/>
        <v>0</v>
      </c>
      <c r="BD106" s="2">
        <f t="shared" si="67"/>
        <v>0</v>
      </c>
      <c r="BE106" s="2">
        <f t="shared" si="67"/>
        <v>0</v>
      </c>
      <c r="BF106" s="2">
        <f t="shared" si="67"/>
        <v>0</v>
      </c>
      <c r="BG106" s="2">
        <f t="shared" si="67"/>
        <v>0</v>
      </c>
      <c r="BH106" s="2">
        <f t="shared" si="67"/>
        <v>0</v>
      </c>
      <c r="BI106" s="2">
        <f t="shared" si="67"/>
        <v>0</v>
      </c>
      <c r="BJ106" s="2">
        <f t="shared" si="67"/>
        <v>0</v>
      </c>
      <c r="BK106" s="2">
        <f t="shared" si="67"/>
        <v>0</v>
      </c>
      <c r="BL106" s="2">
        <f t="shared" si="67"/>
        <v>0</v>
      </c>
      <c r="BM106" s="2">
        <f t="shared" si="67"/>
        <v>0</v>
      </c>
      <c r="BN106" s="2">
        <f t="shared" si="67"/>
        <v>0</v>
      </c>
      <c r="BO106" s="2">
        <f t="shared" si="67"/>
        <v>0</v>
      </c>
      <c r="BP106" s="2">
        <f t="shared" si="67"/>
        <v>0</v>
      </c>
      <c r="BQ106" s="2">
        <f t="shared" si="67"/>
        <v>0</v>
      </c>
      <c r="BR106" s="2">
        <f t="shared" si="67"/>
        <v>0</v>
      </c>
      <c r="BS106" s="2">
        <f t="shared" si="67"/>
        <v>0</v>
      </c>
      <c r="BT106" s="2">
        <f t="shared" si="67"/>
        <v>0</v>
      </c>
      <c r="BU106" s="2">
        <f t="shared" si="67"/>
        <v>0</v>
      </c>
      <c r="BV106" s="2">
        <f t="shared" si="67"/>
        <v>0</v>
      </c>
      <c r="BW106" s="2">
        <f t="shared" si="67"/>
        <v>0</v>
      </c>
      <c r="BX106" s="2">
        <f t="shared" si="67"/>
        <v>0</v>
      </c>
      <c r="BY106" s="2">
        <f t="shared" si="67"/>
        <v>0</v>
      </c>
      <c r="BZ106" s="2">
        <f t="shared" si="67"/>
        <v>0</v>
      </c>
      <c r="CA106" s="2">
        <f t="shared" ref="CA106:DF106" si="68">CA115</f>
        <v>968089.54</v>
      </c>
      <c r="CB106" s="2">
        <f t="shared" si="68"/>
        <v>243.98</v>
      </c>
      <c r="CC106" s="2">
        <f t="shared" si="68"/>
        <v>967845.56</v>
      </c>
      <c r="CD106" s="2">
        <f t="shared" si="68"/>
        <v>0</v>
      </c>
      <c r="CE106" s="2">
        <f t="shared" si="68"/>
        <v>629784.42000000004</v>
      </c>
      <c r="CF106" s="2">
        <f t="shared" si="68"/>
        <v>629784.42000000004</v>
      </c>
      <c r="CG106" s="2">
        <f t="shared" si="68"/>
        <v>0</v>
      </c>
      <c r="CH106" s="2">
        <f t="shared" si="68"/>
        <v>629784.42000000004</v>
      </c>
      <c r="CI106" s="2">
        <f t="shared" si="68"/>
        <v>0</v>
      </c>
      <c r="CJ106" s="2">
        <f t="shared" si="68"/>
        <v>0</v>
      </c>
      <c r="CK106" s="2">
        <f t="shared" si="68"/>
        <v>0</v>
      </c>
      <c r="CL106" s="2">
        <f t="shared" si="68"/>
        <v>0</v>
      </c>
      <c r="CM106" s="2">
        <f t="shared" si="68"/>
        <v>0</v>
      </c>
      <c r="CN106" s="2">
        <f t="shared" si="68"/>
        <v>0</v>
      </c>
      <c r="CO106" s="2">
        <f t="shared" si="68"/>
        <v>0</v>
      </c>
      <c r="CP106" s="2">
        <f t="shared" si="68"/>
        <v>0</v>
      </c>
      <c r="CQ106" s="2">
        <f t="shared" si="68"/>
        <v>0</v>
      </c>
      <c r="CR106" s="2">
        <f t="shared" si="68"/>
        <v>0</v>
      </c>
      <c r="CS106" s="2">
        <f t="shared" si="68"/>
        <v>0</v>
      </c>
      <c r="CT106" s="2">
        <f t="shared" si="68"/>
        <v>0</v>
      </c>
      <c r="CU106" s="2">
        <f t="shared" si="68"/>
        <v>0</v>
      </c>
      <c r="CV106" s="2">
        <f t="shared" si="68"/>
        <v>0</v>
      </c>
      <c r="CW106" s="2">
        <f t="shared" si="68"/>
        <v>0</v>
      </c>
      <c r="CX106" s="2">
        <f t="shared" si="68"/>
        <v>0</v>
      </c>
      <c r="CY106" s="2">
        <f t="shared" si="68"/>
        <v>0</v>
      </c>
      <c r="CZ106" s="2">
        <f t="shared" si="68"/>
        <v>0</v>
      </c>
      <c r="DA106" s="2">
        <f t="shared" si="68"/>
        <v>0</v>
      </c>
      <c r="DB106" s="2">
        <f t="shared" si="68"/>
        <v>0</v>
      </c>
      <c r="DC106" s="2">
        <f t="shared" si="68"/>
        <v>0</v>
      </c>
      <c r="DD106" s="2">
        <f t="shared" si="68"/>
        <v>0</v>
      </c>
      <c r="DE106" s="2">
        <f t="shared" si="68"/>
        <v>0</v>
      </c>
      <c r="DF106" s="2">
        <f t="shared" si="68"/>
        <v>0</v>
      </c>
      <c r="DG106" s="3">
        <f t="shared" ref="DG106:EL106" si="69">DG115</f>
        <v>0</v>
      </c>
      <c r="DH106" s="3">
        <f t="shared" si="69"/>
        <v>0</v>
      </c>
      <c r="DI106" s="3">
        <f t="shared" si="69"/>
        <v>0</v>
      </c>
      <c r="DJ106" s="3">
        <f t="shared" si="69"/>
        <v>0</v>
      </c>
      <c r="DK106" s="3">
        <f t="shared" si="69"/>
        <v>0</v>
      </c>
      <c r="DL106" s="3">
        <f t="shared" si="69"/>
        <v>0</v>
      </c>
      <c r="DM106" s="3">
        <f t="shared" si="69"/>
        <v>0</v>
      </c>
      <c r="DN106" s="3">
        <f t="shared" si="69"/>
        <v>0</v>
      </c>
      <c r="DO106" s="3">
        <f t="shared" si="69"/>
        <v>0</v>
      </c>
      <c r="DP106" s="3">
        <f t="shared" si="69"/>
        <v>0</v>
      </c>
      <c r="DQ106" s="3">
        <f t="shared" si="69"/>
        <v>0</v>
      </c>
      <c r="DR106" s="3">
        <f t="shared" si="69"/>
        <v>0</v>
      </c>
      <c r="DS106" s="3">
        <f t="shared" si="69"/>
        <v>0</v>
      </c>
      <c r="DT106" s="3">
        <f t="shared" si="69"/>
        <v>0</v>
      </c>
      <c r="DU106" s="3">
        <f t="shared" si="69"/>
        <v>0</v>
      </c>
      <c r="DV106" s="3">
        <f t="shared" si="69"/>
        <v>0</v>
      </c>
      <c r="DW106" s="3">
        <f t="shared" si="69"/>
        <v>0</v>
      </c>
      <c r="DX106" s="3">
        <f t="shared" si="69"/>
        <v>0</v>
      </c>
      <c r="DY106" s="3">
        <f t="shared" si="69"/>
        <v>0</v>
      </c>
      <c r="DZ106" s="3">
        <f t="shared" si="69"/>
        <v>0</v>
      </c>
      <c r="EA106" s="3">
        <f t="shared" si="69"/>
        <v>0</v>
      </c>
      <c r="EB106" s="3">
        <f t="shared" si="69"/>
        <v>0</v>
      </c>
      <c r="EC106" s="3">
        <f t="shared" si="69"/>
        <v>0</v>
      </c>
      <c r="ED106" s="3">
        <f t="shared" si="69"/>
        <v>0</v>
      </c>
      <c r="EE106" s="3">
        <f t="shared" si="69"/>
        <v>0</v>
      </c>
      <c r="EF106" s="3">
        <f t="shared" si="69"/>
        <v>0</v>
      </c>
      <c r="EG106" s="3">
        <f t="shared" si="69"/>
        <v>0</v>
      </c>
      <c r="EH106" s="3">
        <f t="shared" si="69"/>
        <v>0</v>
      </c>
      <c r="EI106" s="3">
        <f t="shared" si="69"/>
        <v>0</v>
      </c>
      <c r="EJ106" s="3">
        <f t="shared" si="69"/>
        <v>0</v>
      </c>
      <c r="EK106" s="3">
        <f t="shared" si="69"/>
        <v>0</v>
      </c>
      <c r="EL106" s="3">
        <f t="shared" si="69"/>
        <v>0</v>
      </c>
      <c r="EM106" s="3">
        <f t="shared" ref="EM106:FR106" si="70">EM115</f>
        <v>0</v>
      </c>
      <c r="EN106" s="3">
        <f t="shared" si="70"/>
        <v>0</v>
      </c>
      <c r="EO106" s="3">
        <f t="shared" si="70"/>
        <v>0</v>
      </c>
      <c r="EP106" s="3">
        <f t="shared" si="70"/>
        <v>0</v>
      </c>
      <c r="EQ106" s="3">
        <f t="shared" si="70"/>
        <v>0</v>
      </c>
      <c r="ER106" s="3">
        <f t="shared" si="70"/>
        <v>0</v>
      </c>
      <c r="ES106" s="3">
        <f t="shared" si="70"/>
        <v>0</v>
      </c>
      <c r="ET106" s="3">
        <f t="shared" si="70"/>
        <v>0</v>
      </c>
      <c r="EU106" s="3">
        <f t="shared" si="70"/>
        <v>0</v>
      </c>
      <c r="EV106" s="3">
        <f t="shared" si="70"/>
        <v>0</v>
      </c>
      <c r="EW106" s="3">
        <f t="shared" si="70"/>
        <v>0</v>
      </c>
      <c r="EX106" s="3">
        <f t="shared" si="70"/>
        <v>0</v>
      </c>
      <c r="EY106" s="3">
        <f t="shared" si="70"/>
        <v>0</v>
      </c>
      <c r="EZ106" s="3">
        <f t="shared" si="70"/>
        <v>0</v>
      </c>
      <c r="FA106" s="3">
        <f t="shared" si="70"/>
        <v>0</v>
      </c>
      <c r="FB106" s="3">
        <f t="shared" si="70"/>
        <v>0</v>
      </c>
      <c r="FC106" s="3">
        <f t="shared" si="70"/>
        <v>0</v>
      </c>
      <c r="FD106" s="3">
        <f t="shared" si="70"/>
        <v>0</v>
      </c>
      <c r="FE106" s="3">
        <f t="shared" si="70"/>
        <v>0</v>
      </c>
      <c r="FF106" s="3">
        <f t="shared" si="70"/>
        <v>0</v>
      </c>
      <c r="FG106" s="3">
        <f t="shared" si="70"/>
        <v>0</v>
      </c>
      <c r="FH106" s="3">
        <f t="shared" si="70"/>
        <v>0</v>
      </c>
      <c r="FI106" s="3">
        <f t="shared" si="70"/>
        <v>0</v>
      </c>
      <c r="FJ106" s="3">
        <f t="shared" si="70"/>
        <v>0</v>
      </c>
      <c r="FK106" s="3">
        <f t="shared" si="70"/>
        <v>0</v>
      </c>
      <c r="FL106" s="3">
        <f t="shared" si="70"/>
        <v>0</v>
      </c>
      <c r="FM106" s="3">
        <f t="shared" si="70"/>
        <v>0</v>
      </c>
      <c r="FN106" s="3">
        <f t="shared" si="70"/>
        <v>0</v>
      </c>
      <c r="FO106" s="3">
        <f t="shared" si="70"/>
        <v>0</v>
      </c>
      <c r="FP106" s="3">
        <f t="shared" si="70"/>
        <v>0</v>
      </c>
      <c r="FQ106" s="3">
        <f t="shared" si="70"/>
        <v>0</v>
      </c>
      <c r="FR106" s="3">
        <f t="shared" si="70"/>
        <v>0</v>
      </c>
      <c r="FS106" s="3">
        <f t="shared" ref="FS106:GX106" si="71">FS115</f>
        <v>0</v>
      </c>
      <c r="FT106" s="3">
        <f t="shared" si="71"/>
        <v>0</v>
      </c>
      <c r="FU106" s="3">
        <f t="shared" si="71"/>
        <v>0</v>
      </c>
      <c r="FV106" s="3">
        <f t="shared" si="71"/>
        <v>0</v>
      </c>
      <c r="FW106" s="3">
        <f t="shared" si="71"/>
        <v>0</v>
      </c>
      <c r="FX106" s="3">
        <f t="shared" si="71"/>
        <v>0</v>
      </c>
      <c r="FY106" s="3">
        <f t="shared" si="71"/>
        <v>0</v>
      </c>
      <c r="FZ106" s="3">
        <f t="shared" si="71"/>
        <v>0</v>
      </c>
      <c r="GA106" s="3">
        <f t="shared" si="71"/>
        <v>0</v>
      </c>
      <c r="GB106" s="3">
        <f t="shared" si="71"/>
        <v>0</v>
      </c>
      <c r="GC106" s="3">
        <f t="shared" si="71"/>
        <v>0</v>
      </c>
      <c r="GD106" s="3">
        <f t="shared" si="71"/>
        <v>0</v>
      </c>
      <c r="GE106" s="3">
        <f t="shared" si="71"/>
        <v>0</v>
      </c>
      <c r="GF106" s="3">
        <f t="shared" si="71"/>
        <v>0</v>
      </c>
      <c r="GG106" s="3">
        <f t="shared" si="71"/>
        <v>0</v>
      </c>
      <c r="GH106" s="3">
        <f t="shared" si="71"/>
        <v>0</v>
      </c>
      <c r="GI106" s="3">
        <f t="shared" si="71"/>
        <v>0</v>
      </c>
      <c r="GJ106" s="3">
        <f t="shared" si="71"/>
        <v>0</v>
      </c>
      <c r="GK106" s="3">
        <f t="shared" si="71"/>
        <v>0</v>
      </c>
      <c r="GL106" s="3">
        <f t="shared" si="71"/>
        <v>0</v>
      </c>
      <c r="GM106" s="3">
        <f t="shared" si="71"/>
        <v>0</v>
      </c>
      <c r="GN106" s="3">
        <f t="shared" si="71"/>
        <v>0</v>
      </c>
      <c r="GO106" s="3">
        <f t="shared" si="71"/>
        <v>0</v>
      </c>
      <c r="GP106" s="3">
        <f t="shared" si="71"/>
        <v>0</v>
      </c>
      <c r="GQ106" s="3">
        <f t="shared" si="71"/>
        <v>0</v>
      </c>
      <c r="GR106" s="3">
        <f t="shared" si="71"/>
        <v>0</v>
      </c>
      <c r="GS106" s="3">
        <f t="shared" si="71"/>
        <v>0</v>
      </c>
      <c r="GT106" s="3">
        <f t="shared" si="71"/>
        <v>0</v>
      </c>
      <c r="GU106" s="3">
        <f t="shared" si="71"/>
        <v>0</v>
      </c>
      <c r="GV106" s="3">
        <f t="shared" si="71"/>
        <v>0</v>
      </c>
      <c r="GW106" s="3">
        <f t="shared" si="71"/>
        <v>0</v>
      </c>
      <c r="GX106" s="3">
        <f t="shared" si="71"/>
        <v>0</v>
      </c>
    </row>
    <row r="108" spans="1:245" x14ac:dyDescent="0.2">
      <c r="A108">
        <v>17</v>
      </c>
      <c r="B108">
        <v>1</v>
      </c>
      <c r="C108">
        <f>ROW(SmtRes!A35)</f>
        <v>35</v>
      </c>
      <c r="D108">
        <f>ROW(EtalonRes!A38)</f>
        <v>38</v>
      </c>
      <c r="E108" t="s">
        <v>139</v>
      </c>
      <c r="F108" t="s">
        <v>140</v>
      </c>
      <c r="G108" t="s">
        <v>141</v>
      </c>
      <c r="H108" t="s">
        <v>142</v>
      </c>
      <c r="I108">
        <f>ROUND(ROUND(((I68)*2*3*1.01)/100,4),9)</f>
        <v>9.7566000000000006</v>
      </c>
      <c r="J108">
        <v>0</v>
      </c>
      <c r="K108">
        <f>ROUND(ROUND(((I68)*2*3*1.01)/100,4),9)</f>
        <v>9.7566000000000006</v>
      </c>
      <c r="O108">
        <f t="shared" ref="O108:O113" si="72">ROUND(CP108,2)</f>
        <v>144764.5</v>
      </c>
      <c r="P108">
        <f t="shared" ref="P108:P113" si="73">ROUND((ROUND((AC108*AW108*I108),2)*BC108),2)</f>
        <v>9685.64</v>
      </c>
      <c r="Q108">
        <f>(ROUND((ROUND((((ET108*1.1))*AV108*I108),2)*BB108),2)+ROUND((ROUND(((AE108-((EU108*1.1)))*AV108*I108),2)*BS108),2))</f>
        <v>9468.51</v>
      </c>
      <c r="R108">
        <f t="shared" ref="R108:R113" si="74">ROUND((ROUND((AE108*AV108*I108),2)*BS108),2)</f>
        <v>4155.8100000000004</v>
      </c>
      <c r="S108">
        <f t="shared" ref="S108:S113" si="75">ROUND((ROUND((AF108*AV108*I108),2)*BA108),2)</f>
        <v>125610.35</v>
      </c>
      <c r="T108">
        <f t="shared" ref="T108:T113" si="76">ROUND(CU108*I108,2)</f>
        <v>0</v>
      </c>
      <c r="U108">
        <f t="shared" ref="U108:U113" si="77">CV108*I108</f>
        <v>180.93087843600003</v>
      </c>
      <c r="V108">
        <f t="shared" ref="V108:V113" si="78">CW108*I108</f>
        <v>0</v>
      </c>
      <c r="W108">
        <f t="shared" ref="W108:W113" si="79">ROUND(CX108*I108,2)</f>
        <v>0</v>
      </c>
      <c r="X108">
        <f t="shared" ref="X108:Y113" si="80">ROUND(CY108,2)</f>
        <v>125873.18</v>
      </c>
      <c r="Y108">
        <f t="shared" si="80"/>
        <v>66180.740000000005</v>
      </c>
      <c r="AA108">
        <v>46019041</v>
      </c>
      <c r="AB108">
        <f t="shared" ref="AB108:AB113" si="81">ROUND((AC108+AD108+AF108),6)</f>
        <v>325.13600000000002</v>
      </c>
      <c r="AC108">
        <f>ROUND(((ES108*1)),6)</f>
        <v>52.93</v>
      </c>
      <c r="AD108">
        <f>ROUND(((((ET108*1.1))-((EU108*1.1)))+AE108),6)</f>
        <v>58.08</v>
      </c>
      <c r="AE108">
        <f>ROUND(((EU108*1.1)),6)</f>
        <v>7.0839999999999996</v>
      </c>
      <c r="AF108">
        <f>ROUND(((EV108*1.1)),6)</f>
        <v>214.126</v>
      </c>
      <c r="AG108">
        <f t="shared" ref="AG108:AG113" si="82">ROUND((AP108),6)</f>
        <v>0</v>
      </c>
      <c r="AH108">
        <f>((EW108*1.1))</f>
        <v>17.380000000000003</v>
      </c>
      <c r="AI108">
        <f>((EX108*1.1))</f>
        <v>0</v>
      </c>
      <c r="AJ108">
        <f t="shared" ref="AJ108:AJ113" si="83">(AS108)</f>
        <v>0</v>
      </c>
      <c r="AK108">
        <v>300.39</v>
      </c>
      <c r="AL108">
        <v>52.93</v>
      </c>
      <c r="AM108">
        <v>52.8</v>
      </c>
      <c r="AN108">
        <v>6.44</v>
      </c>
      <c r="AO108">
        <v>194.66</v>
      </c>
      <c r="AP108">
        <v>0</v>
      </c>
      <c r="AQ108">
        <v>15.8</v>
      </c>
      <c r="AR108">
        <v>0</v>
      </c>
      <c r="AS108">
        <v>0</v>
      </c>
      <c r="AT108">
        <v>97</v>
      </c>
      <c r="AU108">
        <v>51</v>
      </c>
      <c r="AV108">
        <v>1.0669999999999999</v>
      </c>
      <c r="AW108">
        <v>1.081</v>
      </c>
      <c r="AZ108">
        <v>1</v>
      </c>
      <c r="BA108">
        <v>56.35</v>
      </c>
      <c r="BB108">
        <v>15.66</v>
      </c>
      <c r="BC108">
        <v>17.350000000000001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2</v>
      </c>
      <c r="BJ108" t="s">
        <v>143</v>
      </c>
      <c r="BM108">
        <v>67</v>
      </c>
      <c r="BN108">
        <v>0</v>
      </c>
      <c r="BO108" t="s">
        <v>140</v>
      </c>
      <c r="BP108">
        <v>1</v>
      </c>
      <c r="BQ108">
        <v>40</v>
      </c>
      <c r="BR108">
        <v>0</v>
      </c>
      <c r="BS108">
        <v>56.35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97</v>
      </c>
      <c r="CA108">
        <v>51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313</v>
      </c>
      <c r="CO108">
        <v>0</v>
      </c>
      <c r="CP108">
        <f t="shared" ref="CP108:CP113" si="84">(P108+Q108+S108)</f>
        <v>144764.5</v>
      </c>
      <c r="CQ108">
        <f t="shared" ref="CQ108:CQ113" si="85">ROUND((ROUND((AC108*AW108*1),2)*BC108),2)</f>
        <v>992.77</v>
      </c>
      <c r="CR108">
        <f>(ROUND((ROUND((((ET108*1.1))*AV108*1),2)*BB108),2)+ROUND((ROUND(((AE108-((EU108*1.1)))*AV108*1),2)*BS108),2))</f>
        <v>970.45</v>
      </c>
      <c r="CS108">
        <f t="shared" ref="CS108:CS113" si="86">ROUND((ROUND((AE108*AV108*1),2)*BS108),2)</f>
        <v>426.01</v>
      </c>
      <c r="CT108">
        <f t="shared" ref="CT108:CT113" si="87">ROUND((ROUND((AF108*AV108*1),2)*BA108),2)</f>
        <v>12874.28</v>
      </c>
      <c r="CU108">
        <f t="shared" ref="CU108:CU113" si="88">AG108</f>
        <v>0</v>
      </c>
      <c r="CV108">
        <f t="shared" ref="CV108:CV113" si="89">(AH108*AV108)</f>
        <v>18.544460000000001</v>
      </c>
      <c r="CW108">
        <f t="shared" ref="CW108:CX113" si="90">AI108</f>
        <v>0</v>
      </c>
      <c r="CX108">
        <f t="shared" si="90"/>
        <v>0</v>
      </c>
      <c r="CY108">
        <f t="shared" ref="CY108:CY113" si="91">(((S108+R108)*AT108)/100)</f>
        <v>125873.1752</v>
      </c>
      <c r="CZ108">
        <f t="shared" ref="CZ108:CZ113" si="92">(((S108+R108)*AU108)/100)</f>
        <v>66180.741600000008</v>
      </c>
      <c r="DB108">
        <v>7</v>
      </c>
      <c r="DC108" t="s">
        <v>3</v>
      </c>
      <c r="DD108" t="s">
        <v>31</v>
      </c>
      <c r="DE108" t="s">
        <v>32</v>
      </c>
      <c r="DF108" t="s">
        <v>32</v>
      </c>
      <c r="DG108" t="s">
        <v>32</v>
      </c>
      <c r="DH108" t="s">
        <v>3</v>
      </c>
      <c r="DI108" t="s">
        <v>32</v>
      </c>
      <c r="DJ108" t="s">
        <v>32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142</v>
      </c>
      <c r="DW108" t="s">
        <v>142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45060236</v>
      </c>
      <c r="EF108">
        <v>40</v>
      </c>
      <c r="EG108" t="s">
        <v>144</v>
      </c>
      <c r="EH108">
        <v>0</v>
      </c>
      <c r="EI108" t="s">
        <v>3</v>
      </c>
      <c r="EJ108">
        <v>2</v>
      </c>
      <c r="EK108">
        <v>67</v>
      </c>
      <c r="EL108" t="s">
        <v>145</v>
      </c>
      <c r="EM108" t="s">
        <v>146</v>
      </c>
      <c r="EO108" t="s">
        <v>36</v>
      </c>
      <c r="EQ108">
        <v>131072</v>
      </c>
      <c r="ER108">
        <v>300.39</v>
      </c>
      <c r="ES108">
        <v>52.93</v>
      </c>
      <c r="ET108">
        <v>52.8</v>
      </c>
      <c r="EU108">
        <v>6.44</v>
      </c>
      <c r="EV108">
        <v>194.66</v>
      </c>
      <c r="EW108">
        <v>15.8</v>
      </c>
      <c r="EX108">
        <v>0</v>
      </c>
      <c r="EY108">
        <v>0</v>
      </c>
      <c r="FQ108">
        <v>0</v>
      </c>
      <c r="FR108">
        <v>0</v>
      </c>
      <c r="FS108">
        <v>2</v>
      </c>
      <c r="FX108">
        <v>97</v>
      </c>
      <c r="FY108">
        <v>51</v>
      </c>
      <c r="GA108" t="s">
        <v>3</v>
      </c>
      <c r="GD108">
        <v>1</v>
      </c>
      <c r="GF108">
        <v>1937287603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ref="GL108:GL113" si="93">ROUND(IF(AND(BH108=3,BI108=3,FS108&lt;&gt;0),P108,0),2)</f>
        <v>0</v>
      </c>
      <c r="GM108">
        <f t="shared" ref="GM108:GM113" si="94">ROUND(O108+X108+Y108,2)+GX108</f>
        <v>336818.42</v>
      </c>
      <c r="GN108">
        <f t="shared" ref="GN108:GN113" si="95">IF(OR(BI108=0,BI108=1),GM108-GX108,0)</f>
        <v>0</v>
      </c>
      <c r="GO108">
        <f t="shared" ref="GO108:GO113" si="96">IF(BI108=2,GM108-GX108,0)</f>
        <v>336818.42</v>
      </c>
      <c r="GP108">
        <f t="shared" ref="GP108:GP113" si="97">IF(BI108=4,GM108-GX108,0)</f>
        <v>0</v>
      </c>
      <c r="GR108">
        <v>0</v>
      </c>
      <c r="GS108">
        <v>3</v>
      </c>
      <c r="GT108">
        <v>0</v>
      </c>
      <c r="GU108" t="s">
        <v>3</v>
      </c>
      <c r="GV108">
        <f t="shared" ref="GV108:GV113" si="98">ROUND((GT108),6)</f>
        <v>0</v>
      </c>
      <c r="GW108">
        <v>1</v>
      </c>
      <c r="GX108">
        <f t="shared" ref="GX108:GX113" si="99">ROUND(HC108*I108,2)</f>
        <v>0</v>
      </c>
      <c r="HA108">
        <v>0</v>
      </c>
      <c r="HB108">
        <v>0</v>
      </c>
      <c r="HC108">
        <f t="shared" ref="HC108:HC113" si="100">GV108*GW108</f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45" x14ac:dyDescent="0.2">
      <c r="A109">
        <v>17</v>
      </c>
      <c r="B109">
        <v>1</v>
      </c>
      <c r="E109" t="s">
        <v>147</v>
      </c>
      <c r="F109" t="s">
        <v>148</v>
      </c>
      <c r="G109" t="s">
        <v>149</v>
      </c>
      <c r="H109" t="s">
        <v>150</v>
      </c>
      <c r="I109">
        <f>ROUND(ROUND(I108*1.02/10,5),9)</f>
        <v>0.99517</v>
      </c>
      <c r="J109">
        <v>0</v>
      </c>
      <c r="K109">
        <f>ROUND(ROUND(I108*1.02/10,5),9)</f>
        <v>0.99517</v>
      </c>
      <c r="O109">
        <f t="shared" si="72"/>
        <v>616541.93999999994</v>
      </c>
      <c r="P109">
        <f t="shared" si="73"/>
        <v>616541.93999999994</v>
      </c>
      <c r="Q109">
        <f>(ROUND((ROUND(((ET109)*AV109*I109),2)*BB109),2)+ROUND((ROUND(((AE109-(EU109))*AV109*I109),2)*BS109),2))</f>
        <v>0</v>
      </c>
      <c r="R109">
        <f t="shared" si="74"/>
        <v>0</v>
      </c>
      <c r="S109">
        <f t="shared" si="75"/>
        <v>0</v>
      </c>
      <c r="T109">
        <f t="shared" si="76"/>
        <v>0</v>
      </c>
      <c r="U109">
        <f t="shared" si="77"/>
        <v>0</v>
      </c>
      <c r="V109">
        <f t="shared" si="78"/>
        <v>0</v>
      </c>
      <c r="W109">
        <f t="shared" si="79"/>
        <v>0</v>
      </c>
      <c r="X109">
        <f t="shared" si="80"/>
        <v>0</v>
      </c>
      <c r="Y109">
        <f t="shared" si="80"/>
        <v>0</v>
      </c>
      <c r="AA109">
        <v>46019041</v>
      </c>
      <c r="AB109">
        <f t="shared" si="81"/>
        <v>81517.67</v>
      </c>
      <c r="AC109">
        <f>ROUND((ES109),6)</f>
        <v>81517.67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 t="shared" si="82"/>
        <v>0</v>
      </c>
      <c r="AH109">
        <f>(EW109)</f>
        <v>0</v>
      </c>
      <c r="AI109">
        <f>(EX109)</f>
        <v>0</v>
      </c>
      <c r="AJ109">
        <f t="shared" si="83"/>
        <v>0</v>
      </c>
      <c r="AK109">
        <v>81517.67</v>
      </c>
      <c r="AL109">
        <v>81517.67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7.6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2</v>
      </c>
      <c r="BJ109" t="s">
        <v>151</v>
      </c>
      <c r="BM109">
        <v>1618</v>
      </c>
      <c r="BN109">
        <v>0</v>
      </c>
      <c r="BO109" t="s">
        <v>148</v>
      </c>
      <c r="BP109">
        <v>1</v>
      </c>
      <c r="BQ109">
        <v>201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30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84"/>
        <v>616541.93999999994</v>
      </c>
      <c r="CQ109">
        <f t="shared" si="85"/>
        <v>619534.29</v>
      </c>
      <c r="CR109">
        <f>(ROUND((ROUND(((ET109)*AV109*1),2)*BB109),2)+ROUND((ROUND(((AE109-(EU109))*AV109*1),2)*BS109),2))</f>
        <v>0</v>
      </c>
      <c r="CS109">
        <f t="shared" si="86"/>
        <v>0</v>
      </c>
      <c r="CT109">
        <f t="shared" si="87"/>
        <v>0</v>
      </c>
      <c r="CU109">
        <f t="shared" si="88"/>
        <v>0</v>
      </c>
      <c r="CV109">
        <f t="shared" si="89"/>
        <v>0</v>
      </c>
      <c r="CW109">
        <f t="shared" si="90"/>
        <v>0</v>
      </c>
      <c r="CX109">
        <f t="shared" si="90"/>
        <v>0</v>
      </c>
      <c r="CY109">
        <f t="shared" si="91"/>
        <v>0</v>
      </c>
      <c r="CZ109">
        <f t="shared" si="92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1003</v>
      </c>
      <c r="DV109" t="s">
        <v>150</v>
      </c>
      <c r="DW109" t="s">
        <v>150</v>
      </c>
      <c r="DX109">
        <v>1000</v>
      </c>
      <c r="DZ109" t="s">
        <v>3</v>
      </c>
      <c r="EA109" t="s">
        <v>3</v>
      </c>
      <c r="EB109" t="s">
        <v>3</v>
      </c>
      <c r="EC109" t="s">
        <v>3</v>
      </c>
      <c r="EE109">
        <v>45060266</v>
      </c>
      <c r="EF109">
        <v>201</v>
      </c>
      <c r="EG109" t="s">
        <v>152</v>
      </c>
      <c r="EH109">
        <v>0</v>
      </c>
      <c r="EI109" t="s">
        <v>3</v>
      </c>
      <c r="EJ109">
        <v>2</v>
      </c>
      <c r="EK109">
        <v>1618</v>
      </c>
      <c r="EL109" t="s">
        <v>153</v>
      </c>
      <c r="EM109" t="s">
        <v>154</v>
      </c>
      <c r="EO109" t="s">
        <v>3</v>
      </c>
      <c r="EQ109">
        <v>131072</v>
      </c>
      <c r="ER109">
        <v>81517.67</v>
      </c>
      <c r="ES109">
        <v>81517.67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FQ109">
        <v>0</v>
      </c>
      <c r="FR109">
        <v>0</v>
      </c>
      <c r="FS109">
        <v>0</v>
      </c>
      <c r="FX109">
        <v>0</v>
      </c>
      <c r="FY109">
        <v>0</v>
      </c>
      <c r="GA109" t="s">
        <v>3</v>
      </c>
      <c r="GD109">
        <v>1</v>
      </c>
      <c r="GF109">
        <v>-1074334759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93"/>
        <v>0</v>
      </c>
      <c r="GM109">
        <f t="shared" si="94"/>
        <v>616541.93999999994</v>
      </c>
      <c r="GN109">
        <f t="shared" si="95"/>
        <v>0</v>
      </c>
      <c r="GO109">
        <f t="shared" si="96"/>
        <v>616541.93999999994</v>
      </c>
      <c r="GP109">
        <f t="shared" si="97"/>
        <v>0</v>
      </c>
      <c r="GR109">
        <v>0</v>
      </c>
      <c r="GS109">
        <v>3</v>
      </c>
      <c r="GT109">
        <v>0</v>
      </c>
      <c r="GU109" t="s">
        <v>3</v>
      </c>
      <c r="GV109">
        <f t="shared" si="98"/>
        <v>0</v>
      </c>
      <c r="GW109">
        <v>1</v>
      </c>
      <c r="GX109">
        <f t="shared" si="99"/>
        <v>0</v>
      </c>
      <c r="HA109">
        <v>0</v>
      </c>
      <c r="HB109">
        <v>0</v>
      </c>
      <c r="HC109">
        <f t="shared" si="100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C110">
        <f>ROW(SmtRes!A36)</f>
        <v>36</v>
      </c>
      <c r="D110">
        <f>ROW(EtalonRes!A39)</f>
        <v>39</v>
      </c>
      <c r="E110" t="s">
        <v>155</v>
      </c>
      <c r="F110" t="s">
        <v>156</v>
      </c>
      <c r="G110" t="s">
        <v>157</v>
      </c>
      <c r="H110" t="s">
        <v>158</v>
      </c>
      <c r="I110">
        <f>ROUND(1+1,9)</f>
        <v>2</v>
      </c>
      <c r="J110">
        <v>0</v>
      </c>
      <c r="K110">
        <f>ROUND(1+1,9)</f>
        <v>2</v>
      </c>
      <c r="O110">
        <f t="shared" si="72"/>
        <v>385.8</v>
      </c>
      <c r="P110">
        <f t="shared" si="73"/>
        <v>222.38</v>
      </c>
      <c r="Q110">
        <f>(ROUND((ROUND((((ET110*1.1))*AV110*I110),2)*BB110),2)+ROUND((ROUND(((AE110-((EU110*1.1)))*AV110*I110),2)*BS110),2))</f>
        <v>0</v>
      </c>
      <c r="R110">
        <f t="shared" si="74"/>
        <v>0</v>
      </c>
      <c r="S110">
        <f t="shared" si="75"/>
        <v>163.41999999999999</v>
      </c>
      <c r="T110">
        <f t="shared" si="76"/>
        <v>0</v>
      </c>
      <c r="U110">
        <f t="shared" si="77"/>
        <v>0.23034000000000002</v>
      </c>
      <c r="V110">
        <f t="shared" si="78"/>
        <v>0</v>
      </c>
      <c r="W110">
        <f t="shared" si="79"/>
        <v>0</v>
      </c>
      <c r="X110">
        <f t="shared" si="80"/>
        <v>147.08000000000001</v>
      </c>
      <c r="Y110">
        <f t="shared" si="80"/>
        <v>75.17</v>
      </c>
      <c r="AA110">
        <v>46019041</v>
      </c>
      <c r="AB110">
        <f t="shared" si="81"/>
        <v>12.686</v>
      </c>
      <c r="AC110">
        <f>ROUND(((ES110*1)),6)</f>
        <v>11.3</v>
      </c>
      <c r="AD110">
        <f>ROUND(((((ET110*1.1))-((EU110*1.1)))+AE110),6)</f>
        <v>0</v>
      </c>
      <c r="AE110">
        <f>ROUND(((EU110*1.1)),6)</f>
        <v>0</v>
      </c>
      <c r="AF110">
        <f>ROUND(((EV110*1.1)),6)</f>
        <v>1.3859999999999999</v>
      </c>
      <c r="AG110">
        <f t="shared" si="82"/>
        <v>0</v>
      </c>
      <c r="AH110">
        <f>((EW110*1.1))</f>
        <v>0.11000000000000001</v>
      </c>
      <c r="AI110">
        <f>((EX110*1.1))</f>
        <v>0</v>
      </c>
      <c r="AJ110">
        <f t="shared" si="83"/>
        <v>0</v>
      </c>
      <c r="AK110">
        <v>12.56</v>
      </c>
      <c r="AL110">
        <v>11.3</v>
      </c>
      <c r="AM110">
        <v>0</v>
      </c>
      <c r="AN110">
        <v>0</v>
      </c>
      <c r="AO110">
        <v>1.26</v>
      </c>
      <c r="AP110">
        <v>0</v>
      </c>
      <c r="AQ110">
        <v>0.1</v>
      </c>
      <c r="AR110">
        <v>0</v>
      </c>
      <c r="AS110">
        <v>0</v>
      </c>
      <c r="AT110">
        <v>90</v>
      </c>
      <c r="AU110">
        <v>46</v>
      </c>
      <c r="AV110">
        <v>1.0469999999999999</v>
      </c>
      <c r="AW110">
        <v>1</v>
      </c>
      <c r="AZ110">
        <v>1</v>
      </c>
      <c r="BA110">
        <v>56.35</v>
      </c>
      <c r="BB110">
        <v>1</v>
      </c>
      <c r="BC110">
        <v>9.84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2</v>
      </c>
      <c r="BJ110" t="s">
        <v>159</v>
      </c>
      <c r="BM110">
        <v>68</v>
      </c>
      <c r="BN110">
        <v>0</v>
      </c>
      <c r="BO110" t="s">
        <v>156</v>
      </c>
      <c r="BP110">
        <v>1</v>
      </c>
      <c r="BQ110">
        <v>40</v>
      </c>
      <c r="BR110">
        <v>0</v>
      </c>
      <c r="BS110">
        <v>56.35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90</v>
      </c>
      <c r="CA110">
        <v>46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313</v>
      </c>
      <c r="CO110">
        <v>0</v>
      </c>
      <c r="CP110">
        <f t="shared" si="84"/>
        <v>385.79999999999995</v>
      </c>
      <c r="CQ110">
        <f t="shared" si="85"/>
        <v>111.19</v>
      </c>
      <c r="CR110">
        <f>(ROUND((ROUND((((ET110*1.1))*AV110*1),2)*BB110),2)+ROUND((ROUND(((AE110-((EU110*1.1)))*AV110*1),2)*BS110),2))</f>
        <v>0</v>
      </c>
      <c r="CS110">
        <f t="shared" si="86"/>
        <v>0</v>
      </c>
      <c r="CT110">
        <f t="shared" si="87"/>
        <v>81.709999999999994</v>
      </c>
      <c r="CU110">
        <f t="shared" si="88"/>
        <v>0</v>
      </c>
      <c r="CV110">
        <f t="shared" si="89"/>
        <v>0.11517000000000001</v>
      </c>
      <c r="CW110">
        <f t="shared" si="90"/>
        <v>0</v>
      </c>
      <c r="CX110">
        <f t="shared" si="90"/>
        <v>0</v>
      </c>
      <c r="CY110">
        <f t="shared" si="91"/>
        <v>147.078</v>
      </c>
      <c r="CZ110">
        <f t="shared" si="92"/>
        <v>75.173199999999994</v>
      </c>
      <c r="DB110">
        <v>8</v>
      </c>
      <c r="DC110" t="s">
        <v>3</v>
      </c>
      <c r="DD110" t="s">
        <v>31</v>
      </c>
      <c r="DE110" t="s">
        <v>32</v>
      </c>
      <c r="DF110" t="s">
        <v>32</v>
      </c>
      <c r="DG110" t="s">
        <v>32</v>
      </c>
      <c r="DH110" t="s">
        <v>3</v>
      </c>
      <c r="DI110" t="s">
        <v>32</v>
      </c>
      <c r="DJ110" t="s">
        <v>32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158</v>
      </c>
      <c r="DW110" t="s">
        <v>158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45060237</v>
      </c>
      <c r="EF110">
        <v>40</v>
      </c>
      <c r="EG110" t="s">
        <v>144</v>
      </c>
      <c r="EH110">
        <v>0</v>
      </c>
      <c r="EI110" t="s">
        <v>3</v>
      </c>
      <c r="EJ110">
        <v>2</v>
      </c>
      <c r="EK110">
        <v>68</v>
      </c>
      <c r="EL110" t="s">
        <v>160</v>
      </c>
      <c r="EM110" t="s">
        <v>161</v>
      </c>
      <c r="EO110" t="s">
        <v>36</v>
      </c>
      <c r="EQ110">
        <v>131072</v>
      </c>
      <c r="ER110">
        <v>12.56</v>
      </c>
      <c r="ES110">
        <v>11.3</v>
      </c>
      <c r="ET110">
        <v>0</v>
      </c>
      <c r="EU110">
        <v>0</v>
      </c>
      <c r="EV110">
        <v>1.26</v>
      </c>
      <c r="EW110">
        <v>0.1</v>
      </c>
      <c r="EX110">
        <v>0</v>
      </c>
      <c r="EY110">
        <v>0</v>
      </c>
      <c r="FQ110">
        <v>0</v>
      </c>
      <c r="FR110">
        <v>0</v>
      </c>
      <c r="FS110">
        <v>2</v>
      </c>
      <c r="FX110">
        <v>90</v>
      </c>
      <c r="FY110">
        <v>46</v>
      </c>
      <c r="GA110" t="s">
        <v>3</v>
      </c>
      <c r="GD110">
        <v>1</v>
      </c>
      <c r="GF110">
        <v>1950752188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si="93"/>
        <v>0</v>
      </c>
      <c r="GM110">
        <f t="shared" si="94"/>
        <v>608.04999999999995</v>
      </c>
      <c r="GN110">
        <f t="shared" si="95"/>
        <v>0</v>
      </c>
      <c r="GO110">
        <f t="shared" si="96"/>
        <v>608.04999999999995</v>
      </c>
      <c r="GP110">
        <f t="shared" si="97"/>
        <v>0</v>
      </c>
      <c r="GR110">
        <v>0</v>
      </c>
      <c r="GS110">
        <v>3</v>
      </c>
      <c r="GT110">
        <v>0</v>
      </c>
      <c r="GU110" t="s">
        <v>3</v>
      </c>
      <c r="GV110">
        <f t="shared" si="98"/>
        <v>0</v>
      </c>
      <c r="GW110">
        <v>1</v>
      </c>
      <c r="GX110">
        <f t="shared" si="99"/>
        <v>0</v>
      </c>
      <c r="HA110">
        <v>0</v>
      </c>
      <c r="HB110">
        <v>0</v>
      </c>
      <c r="HC110">
        <f t="shared" si="100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45" x14ac:dyDescent="0.2">
      <c r="A111">
        <v>17</v>
      </c>
      <c r="B111">
        <v>1</v>
      </c>
      <c r="E111" t="s">
        <v>162</v>
      </c>
      <c r="F111" t="s">
        <v>163</v>
      </c>
      <c r="G111" t="s">
        <v>164</v>
      </c>
      <c r="H111" t="s">
        <v>165</v>
      </c>
      <c r="I111">
        <f>ROUND(2+2,9)</f>
        <v>4</v>
      </c>
      <c r="J111">
        <v>0</v>
      </c>
      <c r="K111">
        <f>ROUND(2+2,9)</f>
        <v>4</v>
      </c>
      <c r="O111">
        <f t="shared" si="72"/>
        <v>243.98</v>
      </c>
      <c r="P111">
        <f t="shared" si="73"/>
        <v>243.98</v>
      </c>
      <c r="Q111">
        <f>(ROUND((ROUND(((ET111)*AV111*I111),2)*BB111),2)+ROUND((ROUND(((AE111-(EU111))*AV111*I111),2)*BS111),2))</f>
        <v>0</v>
      </c>
      <c r="R111">
        <f t="shared" si="74"/>
        <v>0</v>
      </c>
      <c r="S111">
        <f t="shared" si="75"/>
        <v>0</v>
      </c>
      <c r="T111">
        <f t="shared" si="76"/>
        <v>0</v>
      </c>
      <c r="U111">
        <f t="shared" si="77"/>
        <v>0</v>
      </c>
      <c r="V111">
        <f t="shared" si="78"/>
        <v>0</v>
      </c>
      <c r="W111">
        <f t="shared" si="79"/>
        <v>0</v>
      </c>
      <c r="X111">
        <f t="shared" si="80"/>
        <v>0</v>
      </c>
      <c r="Y111">
        <f t="shared" si="80"/>
        <v>0</v>
      </c>
      <c r="AA111">
        <v>46019041</v>
      </c>
      <c r="AB111">
        <f t="shared" si="81"/>
        <v>3.89</v>
      </c>
      <c r="AC111">
        <f>ROUND((ES111),6)</f>
        <v>3.89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82"/>
        <v>0</v>
      </c>
      <c r="AH111">
        <f>(EW111)</f>
        <v>0</v>
      </c>
      <c r="AI111">
        <f>(EX111)</f>
        <v>0</v>
      </c>
      <c r="AJ111">
        <f t="shared" si="83"/>
        <v>0</v>
      </c>
      <c r="AK111">
        <v>3.89</v>
      </c>
      <c r="AL111">
        <v>3.89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15.68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166</v>
      </c>
      <c r="BM111">
        <v>1617</v>
      </c>
      <c r="BN111">
        <v>0</v>
      </c>
      <c r="BO111" t="s">
        <v>163</v>
      </c>
      <c r="BP111">
        <v>1</v>
      </c>
      <c r="BQ111">
        <v>200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84"/>
        <v>243.98</v>
      </c>
      <c r="CQ111">
        <f t="shared" si="85"/>
        <v>61</v>
      </c>
      <c r="CR111">
        <f>(ROUND((ROUND(((ET111)*AV111*1),2)*BB111),2)+ROUND((ROUND(((AE111-(EU111))*AV111*1),2)*BS111),2))</f>
        <v>0</v>
      </c>
      <c r="CS111">
        <f t="shared" si="86"/>
        <v>0</v>
      </c>
      <c r="CT111">
        <f t="shared" si="87"/>
        <v>0</v>
      </c>
      <c r="CU111">
        <f t="shared" si="88"/>
        <v>0</v>
      </c>
      <c r="CV111">
        <f t="shared" si="89"/>
        <v>0</v>
      </c>
      <c r="CW111">
        <f t="shared" si="90"/>
        <v>0</v>
      </c>
      <c r="CX111">
        <f t="shared" si="90"/>
        <v>0</v>
      </c>
      <c r="CY111">
        <f t="shared" si="91"/>
        <v>0</v>
      </c>
      <c r="CZ111">
        <f t="shared" si="92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1010</v>
      </c>
      <c r="DV111" t="s">
        <v>165</v>
      </c>
      <c r="DW111" t="s">
        <v>165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45060265</v>
      </c>
      <c r="EF111">
        <v>200</v>
      </c>
      <c r="EG111" t="s">
        <v>167</v>
      </c>
      <c r="EH111">
        <v>0</v>
      </c>
      <c r="EI111" t="s">
        <v>3</v>
      </c>
      <c r="EJ111">
        <v>1</v>
      </c>
      <c r="EK111">
        <v>1617</v>
      </c>
      <c r="EL111" t="s">
        <v>168</v>
      </c>
      <c r="EM111" t="s">
        <v>169</v>
      </c>
      <c r="EO111" t="s">
        <v>3</v>
      </c>
      <c r="EQ111">
        <v>131072</v>
      </c>
      <c r="ER111">
        <v>3.89</v>
      </c>
      <c r="ES111">
        <v>3.89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FQ111">
        <v>0</v>
      </c>
      <c r="FR111">
        <v>0</v>
      </c>
      <c r="FS111">
        <v>0</v>
      </c>
      <c r="FX111">
        <v>0</v>
      </c>
      <c r="FY111">
        <v>0</v>
      </c>
      <c r="GA111" t="s">
        <v>3</v>
      </c>
      <c r="GD111">
        <v>1</v>
      </c>
      <c r="GF111">
        <v>432195445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93"/>
        <v>0</v>
      </c>
      <c r="GM111">
        <f t="shared" si="94"/>
        <v>243.98</v>
      </c>
      <c r="GN111">
        <f t="shared" si="95"/>
        <v>243.98</v>
      </c>
      <c r="GO111">
        <f t="shared" si="96"/>
        <v>0</v>
      </c>
      <c r="GP111">
        <f t="shared" si="97"/>
        <v>0</v>
      </c>
      <c r="GR111">
        <v>0</v>
      </c>
      <c r="GS111">
        <v>3</v>
      </c>
      <c r="GT111">
        <v>0</v>
      </c>
      <c r="GU111" t="s">
        <v>3</v>
      </c>
      <c r="GV111">
        <f t="shared" si="98"/>
        <v>0</v>
      </c>
      <c r="GW111">
        <v>1</v>
      </c>
      <c r="GX111">
        <f t="shared" si="99"/>
        <v>0</v>
      </c>
      <c r="HA111">
        <v>0</v>
      </c>
      <c r="HB111">
        <v>0</v>
      </c>
      <c r="HC111">
        <f t="shared" si="100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HS111">
        <v>0</v>
      </c>
      <c r="IK111">
        <v>0</v>
      </c>
    </row>
    <row r="112" spans="1:245" x14ac:dyDescent="0.2">
      <c r="A112">
        <v>17</v>
      </c>
      <c r="B112">
        <v>1</v>
      </c>
      <c r="C112">
        <f>ROW(SmtRes!A45)</f>
        <v>45</v>
      </c>
      <c r="D112">
        <f>ROW(EtalonRes!A47)</f>
        <v>47</v>
      </c>
      <c r="E112" t="s">
        <v>170</v>
      </c>
      <c r="F112" t="s">
        <v>171</v>
      </c>
      <c r="G112" t="s">
        <v>172</v>
      </c>
      <c r="H112" t="s">
        <v>173</v>
      </c>
      <c r="I112">
        <f>ROUND((2*4)/100,9)</f>
        <v>0.08</v>
      </c>
      <c r="J112">
        <v>0</v>
      </c>
      <c r="K112">
        <f>ROUND((2*4)/100,9)</f>
        <v>0.08</v>
      </c>
      <c r="O112">
        <f t="shared" si="72"/>
        <v>4633.3500000000004</v>
      </c>
      <c r="P112">
        <f t="shared" si="73"/>
        <v>207.44</v>
      </c>
      <c r="Q112">
        <f>(ROUND((ROUND((((ET112*1.1))*AV112*I112),2)*BB112),2)+ROUND((ROUND(((AE112-((EU112*1.1)))*AV112*I112),2)*BS112),2))</f>
        <v>279.68</v>
      </c>
      <c r="R112">
        <f t="shared" si="74"/>
        <v>151.58000000000001</v>
      </c>
      <c r="S112">
        <f t="shared" si="75"/>
        <v>4146.2299999999996</v>
      </c>
      <c r="T112">
        <f t="shared" si="76"/>
        <v>0</v>
      </c>
      <c r="U112">
        <f t="shared" si="77"/>
        <v>6.5821095999999999</v>
      </c>
      <c r="V112">
        <f t="shared" si="78"/>
        <v>0</v>
      </c>
      <c r="W112">
        <f t="shared" si="79"/>
        <v>0</v>
      </c>
      <c r="X112">
        <f t="shared" si="80"/>
        <v>4168.88</v>
      </c>
      <c r="Y112">
        <f t="shared" si="80"/>
        <v>2191.88</v>
      </c>
      <c r="AA112">
        <v>46019041</v>
      </c>
      <c r="AB112">
        <f t="shared" si="81"/>
        <v>1546.326</v>
      </c>
      <c r="AC112">
        <f>ROUND(((ES112*1)),6)</f>
        <v>324.60000000000002</v>
      </c>
      <c r="AD112">
        <f>ROUND(((((ET112*1.1))-((EU112*1.1)))+AE112),6)</f>
        <v>359.71100000000001</v>
      </c>
      <c r="AE112">
        <f>ROUND(((EU112*1.1)),6)</f>
        <v>31.57</v>
      </c>
      <c r="AF112">
        <f>ROUND(((EV112*1.1)),6)</f>
        <v>862.01499999999999</v>
      </c>
      <c r="AG112">
        <f t="shared" si="82"/>
        <v>0</v>
      </c>
      <c r="AH112">
        <f>((EW112*1.1))</f>
        <v>77.11</v>
      </c>
      <c r="AI112">
        <f>((EX112*1.1))</f>
        <v>0</v>
      </c>
      <c r="AJ112">
        <f t="shared" si="83"/>
        <v>0</v>
      </c>
      <c r="AK112">
        <v>1435.26</v>
      </c>
      <c r="AL112">
        <v>324.60000000000002</v>
      </c>
      <c r="AM112">
        <v>327.01</v>
      </c>
      <c r="AN112">
        <v>28.7</v>
      </c>
      <c r="AO112">
        <v>783.65</v>
      </c>
      <c r="AP112">
        <v>0</v>
      </c>
      <c r="AQ112">
        <v>70.099999999999994</v>
      </c>
      <c r="AR112">
        <v>0</v>
      </c>
      <c r="AS112">
        <v>0</v>
      </c>
      <c r="AT112">
        <v>97</v>
      </c>
      <c r="AU112">
        <v>51</v>
      </c>
      <c r="AV112">
        <v>1.0669999999999999</v>
      </c>
      <c r="AW112">
        <v>1.081</v>
      </c>
      <c r="AZ112">
        <v>1</v>
      </c>
      <c r="BA112">
        <v>56.35</v>
      </c>
      <c r="BB112">
        <v>9.11</v>
      </c>
      <c r="BC112">
        <v>7.39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2</v>
      </c>
      <c r="BJ112" t="s">
        <v>174</v>
      </c>
      <c r="BM112">
        <v>67</v>
      </c>
      <c r="BN112">
        <v>0</v>
      </c>
      <c r="BO112" t="s">
        <v>171</v>
      </c>
      <c r="BP112">
        <v>1</v>
      </c>
      <c r="BQ112">
        <v>40</v>
      </c>
      <c r="BR112">
        <v>0</v>
      </c>
      <c r="BS112">
        <v>56.35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97</v>
      </c>
      <c r="CA112">
        <v>51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313</v>
      </c>
      <c r="CO112">
        <v>0</v>
      </c>
      <c r="CP112">
        <f t="shared" si="84"/>
        <v>4633.3499999999995</v>
      </c>
      <c r="CQ112">
        <f t="shared" si="85"/>
        <v>2593.08</v>
      </c>
      <c r="CR112">
        <f>(ROUND((ROUND((((ET112*1.1))*AV112*1),2)*BB112),2)+ROUND((ROUND(((AE112-((EU112*1.1)))*AV112*1),2)*BS112),2))</f>
        <v>3496.51</v>
      </c>
      <c r="CS112">
        <f t="shared" si="86"/>
        <v>1898.43</v>
      </c>
      <c r="CT112">
        <f t="shared" si="87"/>
        <v>51829.04</v>
      </c>
      <c r="CU112">
        <f t="shared" si="88"/>
        <v>0</v>
      </c>
      <c r="CV112">
        <f t="shared" si="89"/>
        <v>82.27637</v>
      </c>
      <c r="CW112">
        <f t="shared" si="90"/>
        <v>0</v>
      </c>
      <c r="CX112">
        <f t="shared" si="90"/>
        <v>0</v>
      </c>
      <c r="CY112">
        <f t="shared" si="91"/>
        <v>4168.8756999999996</v>
      </c>
      <c r="CZ112">
        <f t="shared" si="92"/>
        <v>2191.8830999999996</v>
      </c>
      <c r="DB112">
        <v>9</v>
      </c>
      <c r="DC112" t="s">
        <v>3</v>
      </c>
      <c r="DD112" t="s">
        <v>31</v>
      </c>
      <c r="DE112" t="s">
        <v>32</v>
      </c>
      <c r="DF112" t="s">
        <v>32</v>
      </c>
      <c r="DG112" t="s">
        <v>32</v>
      </c>
      <c r="DH112" t="s">
        <v>3</v>
      </c>
      <c r="DI112" t="s">
        <v>32</v>
      </c>
      <c r="DJ112" t="s">
        <v>32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173</v>
      </c>
      <c r="DW112" t="s">
        <v>173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45060236</v>
      </c>
      <c r="EF112">
        <v>40</v>
      </c>
      <c r="EG112" t="s">
        <v>144</v>
      </c>
      <c r="EH112">
        <v>0</v>
      </c>
      <c r="EI112" t="s">
        <v>3</v>
      </c>
      <c r="EJ112">
        <v>2</v>
      </c>
      <c r="EK112">
        <v>67</v>
      </c>
      <c r="EL112" t="s">
        <v>145</v>
      </c>
      <c r="EM112" t="s">
        <v>146</v>
      </c>
      <c r="EO112" t="s">
        <v>36</v>
      </c>
      <c r="EQ112">
        <v>131072</v>
      </c>
      <c r="ER112">
        <v>1435.26</v>
      </c>
      <c r="ES112">
        <v>324.60000000000002</v>
      </c>
      <c r="ET112">
        <v>327.01</v>
      </c>
      <c r="EU112">
        <v>28.7</v>
      </c>
      <c r="EV112">
        <v>783.65</v>
      </c>
      <c r="EW112">
        <v>70.099999999999994</v>
      </c>
      <c r="EX112">
        <v>0</v>
      </c>
      <c r="EY112">
        <v>0</v>
      </c>
      <c r="FQ112">
        <v>0</v>
      </c>
      <c r="FR112">
        <v>0</v>
      </c>
      <c r="FS112">
        <v>0</v>
      </c>
      <c r="FX112">
        <v>97</v>
      </c>
      <c r="FY112">
        <v>51</v>
      </c>
      <c r="GA112" t="s">
        <v>3</v>
      </c>
      <c r="GD112">
        <v>1</v>
      </c>
      <c r="GF112">
        <v>-1954261391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93"/>
        <v>0</v>
      </c>
      <c r="GM112">
        <f t="shared" si="94"/>
        <v>10994.11</v>
      </c>
      <c r="GN112">
        <f t="shared" si="95"/>
        <v>0</v>
      </c>
      <c r="GO112">
        <f t="shared" si="96"/>
        <v>10994.11</v>
      </c>
      <c r="GP112">
        <f t="shared" si="97"/>
        <v>0</v>
      </c>
      <c r="GR112">
        <v>0</v>
      </c>
      <c r="GS112">
        <v>3</v>
      </c>
      <c r="GT112">
        <v>0</v>
      </c>
      <c r="GU112" t="s">
        <v>3</v>
      </c>
      <c r="GV112">
        <f t="shared" si="98"/>
        <v>0</v>
      </c>
      <c r="GW112">
        <v>1</v>
      </c>
      <c r="GX112">
        <f t="shared" si="99"/>
        <v>0</v>
      </c>
      <c r="HA112">
        <v>0</v>
      </c>
      <c r="HB112">
        <v>0</v>
      </c>
      <c r="HC112">
        <f t="shared" si="100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45" x14ac:dyDescent="0.2">
      <c r="A113">
        <v>18</v>
      </c>
      <c r="B113">
        <v>1</v>
      </c>
      <c r="C113">
        <v>44</v>
      </c>
      <c r="E113" t="s">
        <v>175</v>
      </c>
      <c r="F113" t="s">
        <v>176</v>
      </c>
      <c r="G113" t="s">
        <v>177</v>
      </c>
      <c r="H113" t="s">
        <v>178</v>
      </c>
      <c r="I113">
        <f>I112*J113</f>
        <v>8</v>
      </c>
      <c r="J113">
        <v>100</v>
      </c>
      <c r="K113">
        <v>100</v>
      </c>
      <c r="O113">
        <f t="shared" si="72"/>
        <v>2883.04</v>
      </c>
      <c r="P113">
        <f t="shared" si="73"/>
        <v>2883.04</v>
      </c>
      <c r="Q113">
        <f>(ROUND((ROUND(((ET113)*AV113*I113),2)*BB113),2)+ROUND((ROUND(((AE113-(EU113))*AV113*I113),2)*BS113),2))</f>
        <v>0</v>
      </c>
      <c r="R113">
        <f t="shared" si="74"/>
        <v>0</v>
      </c>
      <c r="S113">
        <f t="shared" si="75"/>
        <v>0</v>
      </c>
      <c r="T113">
        <f t="shared" si="76"/>
        <v>0</v>
      </c>
      <c r="U113">
        <f t="shared" si="77"/>
        <v>0</v>
      </c>
      <c r="V113">
        <f t="shared" si="78"/>
        <v>0</v>
      </c>
      <c r="W113">
        <f t="shared" si="79"/>
        <v>0</v>
      </c>
      <c r="X113">
        <f t="shared" si="80"/>
        <v>0</v>
      </c>
      <c r="Y113">
        <f t="shared" si="80"/>
        <v>0</v>
      </c>
      <c r="AA113">
        <v>46019041</v>
      </c>
      <c r="AB113">
        <f t="shared" si="81"/>
        <v>153.63</v>
      </c>
      <c r="AC113">
        <f>ROUND((ES113),6)</f>
        <v>153.63</v>
      </c>
      <c r="AD113">
        <f>ROUND((((ET113)-(EU113))+AE113),6)</f>
        <v>0</v>
      </c>
      <c r="AE113">
        <f>ROUND((EU113),6)</f>
        <v>0</v>
      </c>
      <c r="AF113">
        <f>ROUND((EV113),6)</f>
        <v>0</v>
      </c>
      <c r="AG113">
        <f t="shared" si="82"/>
        <v>0</v>
      </c>
      <c r="AH113">
        <f>(EW113)</f>
        <v>0</v>
      </c>
      <c r="AI113">
        <f>(EX113)</f>
        <v>0</v>
      </c>
      <c r="AJ113">
        <f t="shared" si="83"/>
        <v>0</v>
      </c>
      <c r="AK113">
        <v>153.63</v>
      </c>
      <c r="AL113">
        <v>153.63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97</v>
      </c>
      <c r="AU113">
        <v>51</v>
      </c>
      <c r="AV113">
        <v>1</v>
      </c>
      <c r="AW113">
        <v>1.081</v>
      </c>
      <c r="AZ113">
        <v>1</v>
      </c>
      <c r="BA113">
        <v>1</v>
      </c>
      <c r="BB113">
        <v>1</v>
      </c>
      <c r="BC113">
        <v>2.17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2</v>
      </c>
      <c r="BJ113" t="s">
        <v>179</v>
      </c>
      <c r="BM113">
        <v>67</v>
      </c>
      <c r="BN113">
        <v>0</v>
      </c>
      <c r="BO113" t="s">
        <v>176</v>
      </c>
      <c r="BP113">
        <v>1</v>
      </c>
      <c r="BQ113">
        <v>40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97</v>
      </c>
      <c r="CA113">
        <v>51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313</v>
      </c>
      <c r="CO113">
        <v>0</v>
      </c>
      <c r="CP113">
        <f t="shared" si="84"/>
        <v>2883.04</v>
      </c>
      <c r="CQ113">
        <f t="shared" si="85"/>
        <v>360.37</v>
      </c>
      <c r="CR113">
        <f>(ROUND((ROUND(((ET113)*AV113*1),2)*BB113),2)+ROUND((ROUND(((AE113-(EU113))*AV113*1),2)*BS113),2))</f>
        <v>0</v>
      </c>
      <c r="CS113">
        <f t="shared" si="86"/>
        <v>0</v>
      </c>
      <c r="CT113">
        <f t="shared" si="87"/>
        <v>0</v>
      </c>
      <c r="CU113">
        <f t="shared" si="88"/>
        <v>0</v>
      </c>
      <c r="CV113">
        <f t="shared" si="89"/>
        <v>0</v>
      </c>
      <c r="CW113">
        <f t="shared" si="90"/>
        <v>0</v>
      </c>
      <c r="CX113">
        <f t="shared" si="90"/>
        <v>0</v>
      </c>
      <c r="CY113">
        <f t="shared" si="91"/>
        <v>0</v>
      </c>
      <c r="CZ113">
        <f t="shared" si="92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178</v>
      </c>
      <c r="DW113" t="s">
        <v>178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45060236</v>
      </c>
      <c r="EF113">
        <v>40</v>
      </c>
      <c r="EG113" t="s">
        <v>144</v>
      </c>
      <c r="EH113">
        <v>0</v>
      </c>
      <c r="EI113" t="s">
        <v>3</v>
      </c>
      <c r="EJ113">
        <v>2</v>
      </c>
      <c r="EK113">
        <v>67</v>
      </c>
      <c r="EL113" t="s">
        <v>145</v>
      </c>
      <c r="EM113" t="s">
        <v>146</v>
      </c>
      <c r="EO113" t="s">
        <v>36</v>
      </c>
      <c r="EQ113">
        <v>0</v>
      </c>
      <c r="ER113">
        <v>153.63</v>
      </c>
      <c r="ES113">
        <v>153.63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97</v>
      </c>
      <c r="FY113">
        <v>51</v>
      </c>
      <c r="GA113" t="s">
        <v>3</v>
      </c>
      <c r="GD113">
        <v>1</v>
      </c>
      <c r="GF113">
        <v>502311048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93"/>
        <v>0</v>
      </c>
      <c r="GM113">
        <f t="shared" si="94"/>
        <v>2883.04</v>
      </c>
      <c r="GN113">
        <f t="shared" si="95"/>
        <v>0</v>
      </c>
      <c r="GO113">
        <f t="shared" si="96"/>
        <v>2883.04</v>
      </c>
      <c r="GP113">
        <f t="shared" si="97"/>
        <v>0</v>
      </c>
      <c r="GR113">
        <v>0</v>
      </c>
      <c r="GS113">
        <v>3</v>
      </c>
      <c r="GT113">
        <v>0</v>
      </c>
      <c r="GU113" t="s">
        <v>3</v>
      </c>
      <c r="GV113">
        <f t="shared" si="98"/>
        <v>0</v>
      </c>
      <c r="GW113">
        <v>1</v>
      </c>
      <c r="GX113">
        <f t="shared" si="99"/>
        <v>0</v>
      </c>
      <c r="HA113">
        <v>0</v>
      </c>
      <c r="HB113">
        <v>0</v>
      </c>
      <c r="HC113">
        <f t="shared" si="100"/>
        <v>0</v>
      </c>
      <c r="HE113" t="s">
        <v>3</v>
      </c>
      <c r="HF113" t="s">
        <v>3</v>
      </c>
      <c r="HM113" t="s">
        <v>31</v>
      </c>
      <c r="HN113" t="s">
        <v>3</v>
      </c>
      <c r="HO113" t="s">
        <v>3</v>
      </c>
      <c r="HP113" t="s">
        <v>3</v>
      </c>
      <c r="HQ113" t="s">
        <v>3</v>
      </c>
      <c r="HS113">
        <v>0</v>
      </c>
      <c r="IK113">
        <v>0</v>
      </c>
    </row>
    <row r="115" spans="1:245" x14ac:dyDescent="0.2">
      <c r="A115" s="2">
        <v>51</v>
      </c>
      <c r="B115" s="2">
        <f>B104</f>
        <v>1</v>
      </c>
      <c r="C115" s="2">
        <f>A104</f>
        <v>4</v>
      </c>
      <c r="D115" s="2">
        <f>ROW(A104)</f>
        <v>104</v>
      </c>
      <c r="E115" s="2"/>
      <c r="F115" s="2" t="str">
        <f>IF(F104&lt;&gt;"",F104,"")</f>
        <v>Новый раздел</v>
      </c>
      <c r="G115" s="2" t="str">
        <f>IF(G104&lt;&gt;"",G104,"")</f>
        <v>Монтажные работы</v>
      </c>
      <c r="H115" s="2">
        <v>0</v>
      </c>
      <c r="I115" s="2"/>
      <c r="J115" s="2"/>
      <c r="K115" s="2"/>
      <c r="L115" s="2"/>
      <c r="M115" s="2"/>
      <c r="N115" s="2"/>
      <c r="O115" s="2">
        <f t="shared" ref="O115:T115" si="101">ROUND(AB115,2)</f>
        <v>769452.61</v>
      </c>
      <c r="P115" s="2">
        <f t="shared" si="101"/>
        <v>629784.42000000004</v>
      </c>
      <c r="Q115" s="2">
        <f t="shared" si="101"/>
        <v>9748.19</v>
      </c>
      <c r="R115" s="2">
        <f t="shared" si="101"/>
        <v>4307.3900000000003</v>
      </c>
      <c r="S115" s="2">
        <f t="shared" si="101"/>
        <v>129920</v>
      </c>
      <c r="T115" s="2">
        <f t="shared" si="101"/>
        <v>0</v>
      </c>
      <c r="U115" s="2">
        <f>AH115</f>
        <v>187.74332803600004</v>
      </c>
      <c r="V115" s="2">
        <f>AI115</f>
        <v>0</v>
      </c>
      <c r="W115" s="2">
        <f>ROUND(AJ115,2)</f>
        <v>0</v>
      </c>
      <c r="X115" s="2">
        <f>ROUND(AK115,2)</f>
        <v>130189.14</v>
      </c>
      <c r="Y115" s="2">
        <f>ROUND(AL115,2)</f>
        <v>68447.789999999994</v>
      </c>
      <c r="Z115" s="2"/>
      <c r="AA115" s="2"/>
      <c r="AB115" s="2">
        <f>ROUND(SUMIF(AA108:AA113,"=46019041",O108:O113),2)</f>
        <v>769452.61</v>
      </c>
      <c r="AC115" s="2">
        <f>ROUND(SUMIF(AA108:AA113,"=46019041",P108:P113),2)</f>
        <v>629784.42000000004</v>
      </c>
      <c r="AD115" s="2">
        <f>ROUND(SUMIF(AA108:AA113,"=46019041",Q108:Q113),2)</f>
        <v>9748.19</v>
      </c>
      <c r="AE115" s="2">
        <f>ROUND(SUMIF(AA108:AA113,"=46019041",R108:R113),2)</f>
        <v>4307.3900000000003</v>
      </c>
      <c r="AF115" s="2">
        <f>ROUND(SUMIF(AA108:AA113,"=46019041",S108:S113),2)</f>
        <v>129920</v>
      </c>
      <c r="AG115" s="2">
        <f>ROUND(SUMIF(AA108:AA113,"=46019041",T108:T113),2)</f>
        <v>0</v>
      </c>
      <c r="AH115" s="2">
        <f>SUMIF(AA108:AA113,"=46019041",U108:U113)</f>
        <v>187.74332803600004</v>
      </c>
      <c r="AI115" s="2">
        <f>SUMIF(AA108:AA113,"=46019041",V108:V113)</f>
        <v>0</v>
      </c>
      <c r="AJ115" s="2">
        <f>ROUND(SUMIF(AA108:AA113,"=46019041",W108:W113),2)</f>
        <v>0</v>
      </c>
      <c r="AK115" s="2">
        <f>ROUND(SUMIF(AA108:AA113,"=46019041",X108:X113),2)</f>
        <v>130189.14</v>
      </c>
      <c r="AL115" s="2">
        <f>ROUND(SUMIF(AA108:AA113,"=46019041",Y108:Y113),2)</f>
        <v>68447.789999999994</v>
      </c>
      <c r="AM115" s="2"/>
      <c r="AN115" s="2"/>
      <c r="AO115" s="2">
        <f t="shared" ref="AO115:BD115" si="102">ROUND(BX115,2)</f>
        <v>0</v>
      </c>
      <c r="AP115" s="2">
        <f t="shared" si="102"/>
        <v>0</v>
      </c>
      <c r="AQ115" s="2">
        <f t="shared" si="102"/>
        <v>0</v>
      </c>
      <c r="AR115" s="2">
        <f t="shared" si="102"/>
        <v>968089.54</v>
      </c>
      <c r="AS115" s="2">
        <f t="shared" si="102"/>
        <v>243.98</v>
      </c>
      <c r="AT115" s="2">
        <f t="shared" si="102"/>
        <v>967845.56</v>
      </c>
      <c r="AU115" s="2">
        <f t="shared" si="102"/>
        <v>0</v>
      </c>
      <c r="AV115" s="2">
        <f t="shared" si="102"/>
        <v>629784.42000000004</v>
      </c>
      <c r="AW115" s="2">
        <f t="shared" si="102"/>
        <v>629784.42000000004</v>
      </c>
      <c r="AX115" s="2">
        <f t="shared" si="102"/>
        <v>0</v>
      </c>
      <c r="AY115" s="2">
        <f t="shared" si="102"/>
        <v>629784.42000000004</v>
      </c>
      <c r="AZ115" s="2">
        <f t="shared" si="102"/>
        <v>0</v>
      </c>
      <c r="BA115" s="2">
        <f t="shared" si="102"/>
        <v>0</v>
      </c>
      <c r="BB115" s="2">
        <f t="shared" si="102"/>
        <v>0</v>
      </c>
      <c r="BC115" s="2">
        <f t="shared" si="102"/>
        <v>0</v>
      </c>
      <c r="BD115" s="2">
        <f t="shared" si="102"/>
        <v>0</v>
      </c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>
        <f>ROUND(SUMIF(AA108:AA113,"=46019041",FQ108:FQ113),2)</f>
        <v>0</v>
      </c>
      <c r="BY115" s="2">
        <f>ROUND(SUMIF(AA108:AA113,"=46019041",FR108:FR113),2)</f>
        <v>0</v>
      </c>
      <c r="BZ115" s="2">
        <f>ROUND(SUMIF(AA108:AA113,"=46019041",GL108:GL113),2)</f>
        <v>0</v>
      </c>
      <c r="CA115" s="2">
        <f>ROUND(SUMIF(AA108:AA113,"=46019041",GM108:GM113),2)</f>
        <v>968089.54</v>
      </c>
      <c r="CB115" s="2">
        <f>ROUND(SUMIF(AA108:AA113,"=46019041",GN108:GN113),2)</f>
        <v>243.98</v>
      </c>
      <c r="CC115" s="2">
        <f>ROUND(SUMIF(AA108:AA113,"=46019041",GO108:GO113),2)</f>
        <v>967845.56</v>
      </c>
      <c r="CD115" s="2">
        <f>ROUND(SUMIF(AA108:AA113,"=46019041",GP108:GP113),2)</f>
        <v>0</v>
      </c>
      <c r="CE115" s="2">
        <f>AC115-BX115</f>
        <v>629784.42000000004</v>
      </c>
      <c r="CF115" s="2">
        <f>AC115-BY115</f>
        <v>629784.42000000004</v>
      </c>
      <c r="CG115" s="2">
        <f>BX115-BZ115</f>
        <v>0</v>
      </c>
      <c r="CH115" s="2">
        <f>AC115-BX115-BY115+BZ115</f>
        <v>629784.42000000004</v>
      </c>
      <c r="CI115" s="2">
        <f>BY115-BZ115</f>
        <v>0</v>
      </c>
      <c r="CJ115" s="2">
        <f>ROUND(SUMIF(AA108:AA113,"=46019041",GX108:GX113),2)</f>
        <v>0</v>
      </c>
      <c r="CK115" s="2">
        <f>ROUND(SUMIF(AA108:AA113,"=46019041",GY108:GY113),2)</f>
        <v>0</v>
      </c>
      <c r="CL115" s="2">
        <f>ROUND(SUMIF(AA108:AA113,"=46019041",GZ108:GZ113),2)</f>
        <v>0</v>
      </c>
      <c r="CM115" s="2">
        <f>ROUND(SUMIF(AA108:AA113,"=46019041",HD108:HD113),2)</f>
        <v>0</v>
      </c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>
        <v>0</v>
      </c>
    </row>
    <row r="117" spans="1:245" x14ac:dyDescent="0.2">
      <c r="A117" s="4">
        <v>50</v>
      </c>
      <c r="B117" s="4">
        <v>0</v>
      </c>
      <c r="C117" s="4">
        <v>0</v>
      </c>
      <c r="D117" s="4">
        <v>1</v>
      </c>
      <c r="E117" s="4">
        <v>201</v>
      </c>
      <c r="F117" s="4">
        <f>ROUND(Source!O115,O117)</f>
        <v>769452.61</v>
      </c>
      <c r="G117" s="4" t="s">
        <v>41</v>
      </c>
      <c r="H117" s="4" t="s">
        <v>42</v>
      </c>
      <c r="I117" s="4"/>
      <c r="J117" s="4"/>
      <c r="K117" s="4">
        <v>201</v>
      </c>
      <c r="L117" s="4">
        <v>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769452.61</v>
      </c>
      <c r="X117" s="4">
        <v>1</v>
      </c>
      <c r="Y117" s="4">
        <v>769452.61</v>
      </c>
      <c r="Z117" s="4"/>
      <c r="AA117" s="4"/>
      <c r="AB117" s="4"/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202</v>
      </c>
      <c r="F118" s="4">
        <f>ROUND(Source!P115,O118)</f>
        <v>629784.42000000004</v>
      </c>
      <c r="G118" s="4" t="s">
        <v>43</v>
      </c>
      <c r="H118" s="4" t="s">
        <v>44</v>
      </c>
      <c r="I118" s="4"/>
      <c r="J118" s="4"/>
      <c r="K118" s="4">
        <v>202</v>
      </c>
      <c r="L118" s="4">
        <v>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629784.42000000004</v>
      </c>
      <c r="X118" s="4">
        <v>1</v>
      </c>
      <c r="Y118" s="4">
        <v>629784.42000000004</v>
      </c>
      <c r="Z118" s="4"/>
      <c r="AA118" s="4"/>
      <c r="AB118" s="4"/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222</v>
      </c>
      <c r="F119" s="4">
        <f>ROUND(Source!AO115,O119)</f>
        <v>0</v>
      </c>
      <c r="G119" s="4" t="s">
        <v>45</v>
      </c>
      <c r="H119" s="4" t="s">
        <v>46</v>
      </c>
      <c r="I119" s="4"/>
      <c r="J119" s="4"/>
      <c r="K119" s="4">
        <v>222</v>
      </c>
      <c r="L119" s="4">
        <v>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225</v>
      </c>
      <c r="F120" s="4">
        <f>ROUND(Source!AV115,O120)</f>
        <v>629784.42000000004</v>
      </c>
      <c r="G120" s="4" t="s">
        <v>47</v>
      </c>
      <c r="H120" s="4" t="s">
        <v>48</v>
      </c>
      <c r="I120" s="4"/>
      <c r="J120" s="4"/>
      <c r="K120" s="4">
        <v>225</v>
      </c>
      <c r="L120" s="4">
        <v>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629784.42000000004</v>
      </c>
      <c r="X120" s="4">
        <v>1</v>
      </c>
      <c r="Y120" s="4">
        <v>629784.42000000004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226</v>
      </c>
      <c r="F121" s="4">
        <f>ROUND(Source!AW115,O121)</f>
        <v>629784.42000000004</v>
      </c>
      <c r="G121" s="4" t="s">
        <v>49</v>
      </c>
      <c r="H121" s="4" t="s">
        <v>50</v>
      </c>
      <c r="I121" s="4"/>
      <c r="J121" s="4"/>
      <c r="K121" s="4">
        <v>226</v>
      </c>
      <c r="L121" s="4">
        <v>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629784.42000000004</v>
      </c>
      <c r="X121" s="4">
        <v>1</v>
      </c>
      <c r="Y121" s="4">
        <v>629784.42000000004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227</v>
      </c>
      <c r="F122" s="4">
        <f>ROUND(Source!AX115,O122)</f>
        <v>0</v>
      </c>
      <c r="G122" s="4" t="s">
        <v>51</v>
      </c>
      <c r="H122" s="4" t="s">
        <v>52</v>
      </c>
      <c r="I122" s="4"/>
      <c r="J122" s="4"/>
      <c r="K122" s="4">
        <v>227</v>
      </c>
      <c r="L122" s="4">
        <v>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228</v>
      </c>
      <c r="F123" s="4">
        <f>ROUND(Source!AY115,O123)</f>
        <v>629784.42000000004</v>
      </c>
      <c r="G123" s="4" t="s">
        <v>53</v>
      </c>
      <c r="H123" s="4" t="s">
        <v>54</v>
      </c>
      <c r="I123" s="4"/>
      <c r="J123" s="4"/>
      <c r="K123" s="4">
        <v>228</v>
      </c>
      <c r="L123" s="4">
        <v>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629784.42000000004</v>
      </c>
      <c r="X123" s="4">
        <v>1</v>
      </c>
      <c r="Y123" s="4">
        <v>629784.42000000004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216</v>
      </c>
      <c r="F124" s="4">
        <f>ROUND(Source!AP115,O124)</f>
        <v>0</v>
      </c>
      <c r="G124" s="4" t="s">
        <v>55</v>
      </c>
      <c r="H124" s="4" t="s">
        <v>56</v>
      </c>
      <c r="I124" s="4"/>
      <c r="J124" s="4"/>
      <c r="K124" s="4">
        <v>216</v>
      </c>
      <c r="L124" s="4">
        <v>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223</v>
      </c>
      <c r="F125" s="4">
        <f>ROUND(Source!AQ115,O125)</f>
        <v>0</v>
      </c>
      <c r="G125" s="4" t="s">
        <v>57</v>
      </c>
      <c r="H125" s="4" t="s">
        <v>58</v>
      </c>
      <c r="I125" s="4"/>
      <c r="J125" s="4"/>
      <c r="K125" s="4">
        <v>223</v>
      </c>
      <c r="L125" s="4">
        <v>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229</v>
      </c>
      <c r="F126" s="4">
        <f>ROUND(Source!AZ115,O126)</f>
        <v>0</v>
      </c>
      <c r="G126" s="4" t="s">
        <v>59</v>
      </c>
      <c r="H126" s="4" t="s">
        <v>60</v>
      </c>
      <c r="I126" s="4"/>
      <c r="J126" s="4"/>
      <c r="K126" s="4">
        <v>229</v>
      </c>
      <c r="L126" s="4">
        <v>10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203</v>
      </c>
      <c r="F127" s="4">
        <f>ROUND(Source!Q115,O127)</f>
        <v>9748.19</v>
      </c>
      <c r="G127" s="4" t="s">
        <v>61</v>
      </c>
      <c r="H127" s="4" t="s">
        <v>62</v>
      </c>
      <c r="I127" s="4"/>
      <c r="J127" s="4"/>
      <c r="K127" s="4">
        <v>203</v>
      </c>
      <c r="L127" s="4">
        <v>11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9748.19</v>
      </c>
      <c r="X127" s="4">
        <v>1</v>
      </c>
      <c r="Y127" s="4">
        <v>9748.19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231</v>
      </c>
      <c r="F128" s="4">
        <f>ROUND(Source!BB115,O128)</f>
        <v>0</v>
      </c>
      <c r="G128" s="4" t="s">
        <v>63</v>
      </c>
      <c r="H128" s="4" t="s">
        <v>64</v>
      </c>
      <c r="I128" s="4"/>
      <c r="J128" s="4"/>
      <c r="K128" s="4">
        <v>231</v>
      </c>
      <c r="L128" s="4">
        <v>12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204</v>
      </c>
      <c r="F129" s="4">
        <f>ROUND(Source!R115,O129)</f>
        <v>4307.3900000000003</v>
      </c>
      <c r="G129" s="4" t="s">
        <v>65</v>
      </c>
      <c r="H129" s="4" t="s">
        <v>66</v>
      </c>
      <c r="I129" s="4"/>
      <c r="J129" s="4"/>
      <c r="K129" s="4">
        <v>204</v>
      </c>
      <c r="L129" s="4">
        <v>13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4307.3900000000003</v>
      </c>
      <c r="X129" s="4">
        <v>1</v>
      </c>
      <c r="Y129" s="4">
        <v>4307.3900000000003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205</v>
      </c>
      <c r="F130" s="4">
        <f>ROUND(Source!S115,O130)</f>
        <v>129920</v>
      </c>
      <c r="G130" s="4" t="s">
        <v>67</v>
      </c>
      <c r="H130" s="4" t="s">
        <v>68</v>
      </c>
      <c r="I130" s="4"/>
      <c r="J130" s="4"/>
      <c r="K130" s="4">
        <v>205</v>
      </c>
      <c r="L130" s="4">
        <v>14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129920</v>
      </c>
      <c r="X130" s="4">
        <v>1</v>
      </c>
      <c r="Y130" s="4">
        <v>129920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232</v>
      </c>
      <c r="F131" s="4">
        <f>ROUND(Source!BC115,O131)</f>
        <v>0</v>
      </c>
      <c r="G131" s="4" t="s">
        <v>69</v>
      </c>
      <c r="H131" s="4" t="s">
        <v>70</v>
      </c>
      <c r="I131" s="4"/>
      <c r="J131" s="4"/>
      <c r="K131" s="4">
        <v>232</v>
      </c>
      <c r="L131" s="4">
        <v>15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214</v>
      </c>
      <c r="F132" s="4">
        <f>ROUND(Source!AS115,O132)</f>
        <v>243.98</v>
      </c>
      <c r="G132" s="4" t="s">
        <v>71</v>
      </c>
      <c r="H132" s="4" t="s">
        <v>72</v>
      </c>
      <c r="I132" s="4"/>
      <c r="J132" s="4"/>
      <c r="K132" s="4">
        <v>214</v>
      </c>
      <c r="L132" s="4">
        <v>16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243.98</v>
      </c>
      <c r="X132" s="4">
        <v>1</v>
      </c>
      <c r="Y132" s="4">
        <v>243.98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215</v>
      </c>
      <c r="F133" s="4">
        <f>ROUND(Source!AT115,O133)</f>
        <v>967845.56</v>
      </c>
      <c r="G133" s="4" t="s">
        <v>73</v>
      </c>
      <c r="H133" s="4" t="s">
        <v>74</v>
      </c>
      <c r="I133" s="4"/>
      <c r="J133" s="4"/>
      <c r="K133" s="4">
        <v>215</v>
      </c>
      <c r="L133" s="4">
        <v>17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967845.56</v>
      </c>
      <c r="X133" s="4">
        <v>1</v>
      </c>
      <c r="Y133" s="4">
        <v>967845.56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217</v>
      </c>
      <c r="F134" s="4">
        <f>ROUND(Source!AU115,O134)</f>
        <v>0</v>
      </c>
      <c r="G134" s="4" t="s">
        <v>75</v>
      </c>
      <c r="H134" s="4" t="s">
        <v>76</v>
      </c>
      <c r="I134" s="4"/>
      <c r="J134" s="4"/>
      <c r="K134" s="4">
        <v>217</v>
      </c>
      <c r="L134" s="4">
        <v>18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230</v>
      </c>
      <c r="F135" s="4">
        <f>ROUND(Source!BA115,O135)</f>
        <v>0</v>
      </c>
      <c r="G135" s="4" t="s">
        <v>77</v>
      </c>
      <c r="H135" s="4" t="s">
        <v>78</v>
      </c>
      <c r="I135" s="4"/>
      <c r="J135" s="4"/>
      <c r="K135" s="4">
        <v>230</v>
      </c>
      <c r="L135" s="4">
        <v>19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206</v>
      </c>
      <c r="F136" s="4">
        <f>ROUND(Source!T115,O136)</f>
        <v>0</v>
      </c>
      <c r="G136" s="4" t="s">
        <v>79</v>
      </c>
      <c r="H136" s="4" t="s">
        <v>80</v>
      </c>
      <c r="I136" s="4"/>
      <c r="J136" s="4"/>
      <c r="K136" s="4">
        <v>206</v>
      </c>
      <c r="L136" s="4">
        <v>20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207</v>
      </c>
      <c r="F137" s="4">
        <f>Source!U115</f>
        <v>187.74332803600004</v>
      </c>
      <c r="G137" s="4" t="s">
        <v>81</v>
      </c>
      <c r="H137" s="4" t="s">
        <v>82</v>
      </c>
      <c r="I137" s="4"/>
      <c r="J137" s="4"/>
      <c r="K137" s="4">
        <v>207</v>
      </c>
      <c r="L137" s="4">
        <v>21</v>
      </c>
      <c r="M137" s="4">
        <v>3</v>
      </c>
      <c r="N137" s="4" t="s">
        <v>3</v>
      </c>
      <c r="O137" s="4">
        <v>-1</v>
      </c>
      <c r="P137" s="4"/>
      <c r="Q137" s="4"/>
      <c r="R137" s="4"/>
      <c r="S137" s="4"/>
      <c r="T137" s="4"/>
      <c r="U137" s="4"/>
      <c r="V137" s="4"/>
      <c r="W137" s="4">
        <v>187.74332803600001</v>
      </c>
      <c r="X137" s="4">
        <v>1</v>
      </c>
      <c r="Y137" s="4">
        <v>187.74332803600001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208</v>
      </c>
      <c r="F138" s="4">
        <f>Source!V115</f>
        <v>0</v>
      </c>
      <c r="G138" s="4" t="s">
        <v>83</v>
      </c>
      <c r="H138" s="4" t="s">
        <v>84</v>
      </c>
      <c r="I138" s="4"/>
      <c r="J138" s="4"/>
      <c r="K138" s="4">
        <v>208</v>
      </c>
      <c r="L138" s="4">
        <v>22</v>
      </c>
      <c r="M138" s="4">
        <v>3</v>
      </c>
      <c r="N138" s="4" t="s">
        <v>3</v>
      </c>
      <c r="O138" s="4">
        <v>-1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209</v>
      </c>
      <c r="F139" s="4">
        <f>ROUND(Source!W115,O139)</f>
        <v>0</v>
      </c>
      <c r="G139" s="4" t="s">
        <v>85</v>
      </c>
      <c r="H139" s="4" t="s">
        <v>86</v>
      </c>
      <c r="I139" s="4"/>
      <c r="J139" s="4"/>
      <c r="K139" s="4">
        <v>209</v>
      </c>
      <c r="L139" s="4">
        <v>23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233</v>
      </c>
      <c r="F140" s="4">
        <f>ROUND(Source!BD115,O140)</f>
        <v>0</v>
      </c>
      <c r="G140" s="4" t="s">
        <v>87</v>
      </c>
      <c r="H140" s="4" t="s">
        <v>88</v>
      </c>
      <c r="I140" s="4"/>
      <c r="J140" s="4"/>
      <c r="K140" s="4">
        <v>233</v>
      </c>
      <c r="L140" s="4">
        <v>24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210</v>
      </c>
      <c r="F141" s="4">
        <f>ROUND(Source!X115,O141)</f>
        <v>130189.14</v>
      </c>
      <c r="G141" s="4" t="s">
        <v>89</v>
      </c>
      <c r="H141" s="4" t="s">
        <v>90</v>
      </c>
      <c r="I141" s="4"/>
      <c r="J141" s="4"/>
      <c r="K141" s="4">
        <v>210</v>
      </c>
      <c r="L141" s="4">
        <v>25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130189.14</v>
      </c>
      <c r="X141" s="4">
        <v>1</v>
      </c>
      <c r="Y141" s="4">
        <v>130189.14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211</v>
      </c>
      <c r="F142" s="4">
        <f>ROUND(Source!Y115,O142)</f>
        <v>68447.789999999994</v>
      </c>
      <c r="G142" s="4" t="s">
        <v>91</v>
      </c>
      <c r="H142" s="4" t="s">
        <v>92</v>
      </c>
      <c r="I142" s="4"/>
      <c r="J142" s="4"/>
      <c r="K142" s="4">
        <v>211</v>
      </c>
      <c r="L142" s="4">
        <v>26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68447.789999999994</v>
      </c>
      <c r="X142" s="4">
        <v>1</v>
      </c>
      <c r="Y142" s="4">
        <v>68447.789999999994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224</v>
      </c>
      <c r="F143" s="4">
        <f>ROUND(Source!AR115,O143)</f>
        <v>968089.54</v>
      </c>
      <c r="G143" s="4" t="s">
        <v>93</v>
      </c>
      <c r="H143" s="4" t="s">
        <v>94</v>
      </c>
      <c r="I143" s="4"/>
      <c r="J143" s="4"/>
      <c r="K143" s="4">
        <v>224</v>
      </c>
      <c r="L143" s="4">
        <v>27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968089.54</v>
      </c>
      <c r="X143" s="4">
        <v>1</v>
      </c>
      <c r="Y143" s="4">
        <v>968089.54</v>
      </c>
      <c r="Z143" s="4"/>
      <c r="AA143" s="4"/>
      <c r="AB143" s="4"/>
    </row>
    <row r="145" spans="1:206" x14ac:dyDescent="0.2">
      <c r="A145" s="2">
        <v>51</v>
      </c>
      <c r="B145" s="2">
        <f>B20</f>
        <v>1</v>
      </c>
      <c r="C145" s="2">
        <f>A20</f>
        <v>3</v>
      </c>
      <c r="D145" s="2">
        <f>ROW(A20)</f>
        <v>20</v>
      </c>
      <c r="E145" s="2"/>
      <c r="F145" s="2" t="str">
        <f>IF(F20&lt;&gt;"",F20,"")</f>
        <v>02-01-01</v>
      </c>
      <c r="G145" s="2" t="str">
        <f>IF(G20&lt;&gt;"",G20,"")</f>
        <v>Строительство ЗП методом ГНБ КЛ-10кВ</v>
      </c>
      <c r="H145" s="2">
        <v>0</v>
      </c>
      <c r="I145" s="2"/>
      <c r="J145" s="2"/>
      <c r="K145" s="2"/>
      <c r="L145" s="2"/>
      <c r="M145" s="2"/>
      <c r="N145" s="2"/>
      <c r="O145" s="2">
        <f t="shared" ref="O145:T145" si="103">ROUND(O31+O74+O115+AB145,2)</f>
        <v>7157405.3200000003</v>
      </c>
      <c r="P145" s="2">
        <f t="shared" si="103"/>
        <v>2619918.5</v>
      </c>
      <c r="Q145" s="2">
        <f t="shared" si="103"/>
        <v>4053061.08</v>
      </c>
      <c r="R145" s="2">
        <f t="shared" si="103"/>
        <v>608454.9</v>
      </c>
      <c r="S145" s="2">
        <f t="shared" si="103"/>
        <v>484425.74</v>
      </c>
      <c r="T145" s="2">
        <f t="shared" si="103"/>
        <v>0</v>
      </c>
      <c r="U145" s="2">
        <f>U31+U74+U115+AH145</f>
        <v>648.68571235599995</v>
      </c>
      <c r="V145" s="2">
        <f>V31+V74+V115+AI145</f>
        <v>0</v>
      </c>
      <c r="W145" s="2">
        <f>ROUND(W31+W74+W115+AJ145,2)</f>
        <v>0</v>
      </c>
      <c r="X145" s="2">
        <f>ROUND(X31+X74+X115+AK145,2)</f>
        <v>1147804.47</v>
      </c>
      <c r="Y145" s="2">
        <f>ROUND(Y31+Y74+Y115+AL145,2)</f>
        <v>509363.52</v>
      </c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>
        <f t="shared" ref="AO145:BD145" si="104">ROUND(AO31+AO74+AO115+BX145,2)</f>
        <v>0</v>
      </c>
      <c r="AP145" s="2">
        <f t="shared" si="104"/>
        <v>0</v>
      </c>
      <c r="AQ145" s="2">
        <f t="shared" si="104"/>
        <v>0</v>
      </c>
      <c r="AR145" s="2">
        <f t="shared" si="104"/>
        <v>8814573.3100000005</v>
      </c>
      <c r="AS145" s="2">
        <f t="shared" si="104"/>
        <v>7846727.75</v>
      </c>
      <c r="AT145" s="2">
        <f t="shared" si="104"/>
        <v>967845.56</v>
      </c>
      <c r="AU145" s="2">
        <f t="shared" si="104"/>
        <v>0</v>
      </c>
      <c r="AV145" s="2">
        <f t="shared" si="104"/>
        <v>2619918.5</v>
      </c>
      <c r="AW145" s="2">
        <f t="shared" si="104"/>
        <v>2619918.5</v>
      </c>
      <c r="AX145" s="2">
        <f t="shared" si="104"/>
        <v>0</v>
      </c>
      <c r="AY145" s="2">
        <f t="shared" si="104"/>
        <v>2619918.5</v>
      </c>
      <c r="AZ145" s="2">
        <f t="shared" si="104"/>
        <v>0</v>
      </c>
      <c r="BA145" s="2">
        <f t="shared" si="104"/>
        <v>0</v>
      </c>
      <c r="BB145" s="2">
        <f t="shared" si="104"/>
        <v>0</v>
      </c>
      <c r="BC145" s="2">
        <f t="shared" si="104"/>
        <v>0</v>
      </c>
      <c r="BD145" s="2">
        <f t="shared" si="104"/>
        <v>0</v>
      </c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>
        <v>0</v>
      </c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201</v>
      </c>
      <c r="F147" s="4">
        <f>ROUND(Source!O145,O147)</f>
        <v>7157405.3200000003</v>
      </c>
      <c r="G147" s="4" t="s">
        <v>41</v>
      </c>
      <c r="H147" s="4" t="s">
        <v>42</v>
      </c>
      <c r="I147" s="4"/>
      <c r="J147" s="4"/>
      <c r="K147" s="4">
        <v>201</v>
      </c>
      <c r="L147" s="4">
        <v>1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7157405.3200000003</v>
      </c>
      <c r="X147" s="4">
        <v>1</v>
      </c>
      <c r="Y147" s="4">
        <v>7157405.3200000003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202</v>
      </c>
      <c r="F148" s="4">
        <f>ROUND(Source!P145,O148)</f>
        <v>2619918.5</v>
      </c>
      <c r="G148" s="4" t="s">
        <v>43</v>
      </c>
      <c r="H148" s="4" t="s">
        <v>44</v>
      </c>
      <c r="I148" s="4"/>
      <c r="J148" s="4"/>
      <c r="K148" s="4">
        <v>202</v>
      </c>
      <c r="L148" s="4">
        <v>2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2619918.5</v>
      </c>
      <c r="X148" s="4">
        <v>1</v>
      </c>
      <c r="Y148" s="4">
        <v>2619918.5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222</v>
      </c>
      <c r="F149" s="4">
        <f>ROUND(Source!AO145,O149)</f>
        <v>0</v>
      </c>
      <c r="G149" s="4" t="s">
        <v>45</v>
      </c>
      <c r="H149" s="4" t="s">
        <v>46</v>
      </c>
      <c r="I149" s="4"/>
      <c r="J149" s="4"/>
      <c r="K149" s="4">
        <v>222</v>
      </c>
      <c r="L149" s="4">
        <v>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225</v>
      </c>
      <c r="F150" s="4">
        <f>ROUND(Source!AV145,O150)</f>
        <v>2619918.5</v>
      </c>
      <c r="G150" s="4" t="s">
        <v>47</v>
      </c>
      <c r="H150" s="4" t="s">
        <v>48</v>
      </c>
      <c r="I150" s="4"/>
      <c r="J150" s="4"/>
      <c r="K150" s="4">
        <v>225</v>
      </c>
      <c r="L150" s="4">
        <v>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2619918.5</v>
      </c>
      <c r="X150" s="4">
        <v>1</v>
      </c>
      <c r="Y150" s="4">
        <v>2619918.5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226</v>
      </c>
      <c r="F151" s="4">
        <f>ROUND(Source!AW145,O151)</f>
        <v>2619918.5</v>
      </c>
      <c r="G151" s="4" t="s">
        <v>49</v>
      </c>
      <c r="H151" s="4" t="s">
        <v>50</v>
      </c>
      <c r="I151" s="4"/>
      <c r="J151" s="4"/>
      <c r="K151" s="4">
        <v>226</v>
      </c>
      <c r="L151" s="4">
        <v>5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2619918.5</v>
      </c>
      <c r="X151" s="4">
        <v>1</v>
      </c>
      <c r="Y151" s="4">
        <v>2619918.5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227</v>
      </c>
      <c r="F152" s="4">
        <f>ROUND(Source!AX145,O152)</f>
        <v>0</v>
      </c>
      <c r="G152" s="4" t="s">
        <v>51</v>
      </c>
      <c r="H152" s="4" t="s">
        <v>52</v>
      </c>
      <c r="I152" s="4"/>
      <c r="J152" s="4"/>
      <c r="K152" s="4">
        <v>227</v>
      </c>
      <c r="L152" s="4">
        <v>6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228</v>
      </c>
      <c r="F153" s="4">
        <f>ROUND(Source!AY145,O153)</f>
        <v>2619918.5</v>
      </c>
      <c r="G153" s="4" t="s">
        <v>53</v>
      </c>
      <c r="H153" s="4" t="s">
        <v>54</v>
      </c>
      <c r="I153" s="4"/>
      <c r="J153" s="4"/>
      <c r="K153" s="4">
        <v>228</v>
      </c>
      <c r="L153" s="4">
        <v>7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2619918.5</v>
      </c>
      <c r="X153" s="4">
        <v>1</v>
      </c>
      <c r="Y153" s="4">
        <v>2619918.5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216</v>
      </c>
      <c r="F154" s="4">
        <f>ROUND(Source!AP145,O154)</f>
        <v>0</v>
      </c>
      <c r="G154" s="4" t="s">
        <v>55</v>
      </c>
      <c r="H154" s="4" t="s">
        <v>56</v>
      </c>
      <c r="I154" s="4"/>
      <c r="J154" s="4"/>
      <c r="K154" s="4">
        <v>216</v>
      </c>
      <c r="L154" s="4">
        <v>8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223</v>
      </c>
      <c r="F155" s="4">
        <f>ROUND(Source!AQ145,O155)</f>
        <v>0</v>
      </c>
      <c r="G155" s="4" t="s">
        <v>57</v>
      </c>
      <c r="H155" s="4" t="s">
        <v>58</v>
      </c>
      <c r="I155" s="4"/>
      <c r="J155" s="4"/>
      <c r="K155" s="4">
        <v>223</v>
      </c>
      <c r="L155" s="4">
        <v>9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229</v>
      </c>
      <c r="F156" s="4">
        <f>ROUND(Source!AZ145,O156)</f>
        <v>0</v>
      </c>
      <c r="G156" s="4" t="s">
        <v>59</v>
      </c>
      <c r="H156" s="4" t="s">
        <v>60</v>
      </c>
      <c r="I156" s="4"/>
      <c r="J156" s="4"/>
      <c r="K156" s="4">
        <v>229</v>
      </c>
      <c r="L156" s="4">
        <v>10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203</v>
      </c>
      <c r="F157" s="4">
        <f>ROUND(Source!Q145,O157)</f>
        <v>4053061.08</v>
      </c>
      <c r="G157" s="4" t="s">
        <v>61</v>
      </c>
      <c r="H157" s="4" t="s">
        <v>62</v>
      </c>
      <c r="I157" s="4"/>
      <c r="J157" s="4"/>
      <c r="K157" s="4">
        <v>203</v>
      </c>
      <c r="L157" s="4">
        <v>11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4053061.08</v>
      </c>
      <c r="X157" s="4">
        <v>1</v>
      </c>
      <c r="Y157" s="4">
        <v>4053061.08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231</v>
      </c>
      <c r="F158" s="4">
        <f>ROUND(Source!BB145,O158)</f>
        <v>0</v>
      </c>
      <c r="G158" s="4" t="s">
        <v>63</v>
      </c>
      <c r="H158" s="4" t="s">
        <v>64</v>
      </c>
      <c r="I158" s="4"/>
      <c r="J158" s="4"/>
      <c r="K158" s="4">
        <v>231</v>
      </c>
      <c r="L158" s="4">
        <v>12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204</v>
      </c>
      <c r="F159" s="4">
        <f>ROUND(Source!R145,O159)</f>
        <v>608454.9</v>
      </c>
      <c r="G159" s="4" t="s">
        <v>65</v>
      </c>
      <c r="H159" s="4" t="s">
        <v>66</v>
      </c>
      <c r="I159" s="4"/>
      <c r="J159" s="4"/>
      <c r="K159" s="4">
        <v>204</v>
      </c>
      <c r="L159" s="4">
        <v>13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608454.9</v>
      </c>
      <c r="X159" s="4">
        <v>1</v>
      </c>
      <c r="Y159" s="4">
        <v>608454.9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205</v>
      </c>
      <c r="F160" s="4">
        <f>ROUND(Source!S145,O160)</f>
        <v>484425.74</v>
      </c>
      <c r="G160" s="4" t="s">
        <v>67</v>
      </c>
      <c r="H160" s="4" t="s">
        <v>68</v>
      </c>
      <c r="I160" s="4"/>
      <c r="J160" s="4"/>
      <c r="K160" s="4">
        <v>205</v>
      </c>
      <c r="L160" s="4">
        <v>14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484425.74</v>
      </c>
      <c r="X160" s="4">
        <v>1</v>
      </c>
      <c r="Y160" s="4">
        <v>484425.74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232</v>
      </c>
      <c r="F161" s="4">
        <f>ROUND(Source!BC145,O161)</f>
        <v>0</v>
      </c>
      <c r="G161" s="4" t="s">
        <v>69</v>
      </c>
      <c r="H161" s="4" t="s">
        <v>70</v>
      </c>
      <c r="I161" s="4"/>
      <c r="J161" s="4"/>
      <c r="K161" s="4">
        <v>232</v>
      </c>
      <c r="L161" s="4">
        <v>15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214</v>
      </c>
      <c r="F162" s="4">
        <f>ROUND(Source!AS145,O162)</f>
        <v>7846727.75</v>
      </c>
      <c r="G162" s="4" t="s">
        <v>71</v>
      </c>
      <c r="H162" s="4" t="s">
        <v>72</v>
      </c>
      <c r="I162" s="4"/>
      <c r="J162" s="4"/>
      <c r="K162" s="4">
        <v>214</v>
      </c>
      <c r="L162" s="4">
        <v>16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7846727.75</v>
      </c>
      <c r="X162" s="4">
        <v>1</v>
      </c>
      <c r="Y162" s="4">
        <v>7846727.75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215</v>
      </c>
      <c r="F163" s="4">
        <f>ROUND(Source!AT145,O163)</f>
        <v>967845.56</v>
      </c>
      <c r="G163" s="4" t="s">
        <v>73</v>
      </c>
      <c r="H163" s="4" t="s">
        <v>74</v>
      </c>
      <c r="I163" s="4"/>
      <c r="J163" s="4"/>
      <c r="K163" s="4">
        <v>215</v>
      </c>
      <c r="L163" s="4">
        <v>17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967845.56</v>
      </c>
      <c r="X163" s="4">
        <v>1</v>
      </c>
      <c r="Y163" s="4">
        <v>967845.56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217</v>
      </c>
      <c r="F164" s="4">
        <f>ROUND(Source!AU145,O164)</f>
        <v>0</v>
      </c>
      <c r="G164" s="4" t="s">
        <v>75</v>
      </c>
      <c r="H164" s="4" t="s">
        <v>76</v>
      </c>
      <c r="I164" s="4"/>
      <c r="J164" s="4"/>
      <c r="K164" s="4">
        <v>217</v>
      </c>
      <c r="L164" s="4">
        <v>18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230</v>
      </c>
      <c r="F165" s="4">
        <f>ROUND(Source!BA145,O165)</f>
        <v>0</v>
      </c>
      <c r="G165" s="4" t="s">
        <v>77</v>
      </c>
      <c r="H165" s="4" t="s">
        <v>78</v>
      </c>
      <c r="I165" s="4"/>
      <c r="J165" s="4"/>
      <c r="K165" s="4">
        <v>230</v>
      </c>
      <c r="L165" s="4">
        <v>19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206</v>
      </c>
      <c r="F166" s="4">
        <f>ROUND(Source!T145,O166)</f>
        <v>0</v>
      </c>
      <c r="G166" s="4" t="s">
        <v>79</v>
      </c>
      <c r="H166" s="4" t="s">
        <v>80</v>
      </c>
      <c r="I166" s="4"/>
      <c r="J166" s="4"/>
      <c r="K166" s="4">
        <v>206</v>
      </c>
      <c r="L166" s="4">
        <v>20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207</v>
      </c>
      <c r="F167" s="4">
        <f>Source!U145</f>
        <v>648.68571235599995</v>
      </c>
      <c r="G167" s="4" t="s">
        <v>81</v>
      </c>
      <c r="H167" s="4" t="s">
        <v>82</v>
      </c>
      <c r="I167" s="4"/>
      <c r="J167" s="4"/>
      <c r="K167" s="4">
        <v>207</v>
      </c>
      <c r="L167" s="4">
        <v>21</v>
      </c>
      <c r="M167" s="4">
        <v>3</v>
      </c>
      <c r="N167" s="4" t="s">
        <v>3</v>
      </c>
      <c r="O167" s="4">
        <v>-1</v>
      </c>
      <c r="P167" s="4"/>
      <c r="Q167" s="4"/>
      <c r="R167" s="4"/>
      <c r="S167" s="4"/>
      <c r="T167" s="4"/>
      <c r="U167" s="4"/>
      <c r="V167" s="4"/>
      <c r="W167" s="4">
        <v>648.68571235599995</v>
      </c>
      <c r="X167" s="4">
        <v>1</v>
      </c>
      <c r="Y167" s="4">
        <v>648.68571235599995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208</v>
      </c>
      <c r="F168" s="4">
        <f>Source!V145</f>
        <v>0</v>
      </c>
      <c r="G168" s="4" t="s">
        <v>83</v>
      </c>
      <c r="H168" s="4" t="s">
        <v>84</v>
      </c>
      <c r="I168" s="4"/>
      <c r="J168" s="4"/>
      <c r="K168" s="4">
        <v>208</v>
      </c>
      <c r="L168" s="4">
        <v>22</v>
      </c>
      <c r="M168" s="4">
        <v>3</v>
      </c>
      <c r="N168" s="4" t="s">
        <v>3</v>
      </c>
      <c r="O168" s="4">
        <v>-1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209</v>
      </c>
      <c r="F169" s="4">
        <f>ROUND(Source!W145,O169)</f>
        <v>0</v>
      </c>
      <c r="G169" s="4" t="s">
        <v>85</v>
      </c>
      <c r="H169" s="4" t="s">
        <v>86</v>
      </c>
      <c r="I169" s="4"/>
      <c r="J169" s="4"/>
      <c r="K169" s="4">
        <v>209</v>
      </c>
      <c r="L169" s="4">
        <v>23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233</v>
      </c>
      <c r="F170" s="4">
        <f>ROUND(Source!BD145,O170)</f>
        <v>0</v>
      </c>
      <c r="G170" s="4" t="s">
        <v>87</v>
      </c>
      <c r="H170" s="4" t="s">
        <v>88</v>
      </c>
      <c r="I170" s="4"/>
      <c r="J170" s="4"/>
      <c r="K170" s="4">
        <v>233</v>
      </c>
      <c r="L170" s="4">
        <v>24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210</v>
      </c>
      <c r="F171" s="4">
        <f>ROUND(Source!X145,O171)</f>
        <v>1147804.47</v>
      </c>
      <c r="G171" s="4" t="s">
        <v>89</v>
      </c>
      <c r="H171" s="4" t="s">
        <v>90</v>
      </c>
      <c r="I171" s="4"/>
      <c r="J171" s="4"/>
      <c r="K171" s="4">
        <v>210</v>
      </c>
      <c r="L171" s="4">
        <v>25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1147804.47</v>
      </c>
      <c r="X171" s="4">
        <v>1</v>
      </c>
      <c r="Y171" s="4">
        <v>1147804.47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211</v>
      </c>
      <c r="F172" s="4">
        <f>ROUND(Source!Y145,O172)</f>
        <v>509363.52</v>
      </c>
      <c r="G172" s="4" t="s">
        <v>91</v>
      </c>
      <c r="H172" s="4" t="s">
        <v>92</v>
      </c>
      <c r="I172" s="4"/>
      <c r="J172" s="4"/>
      <c r="K172" s="4">
        <v>211</v>
      </c>
      <c r="L172" s="4">
        <v>26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509363.52</v>
      </c>
      <c r="X172" s="4">
        <v>1</v>
      </c>
      <c r="Y172" s="4">
        <v>509363.52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224</v>
      </c>
      <c r="F173" s="4">
        <f>ROUND(Source!AR145,O173)</f>
        <v>8814573.3100000005</v>
      </c>
      <c r="G173" s="4" t="s">
        <v>93</v>
      </c>
      <c r="H173" s="4" t="s">
        <v>94</v>
      </c>
      <c r="I173" s="4"/>
      <c r="J173" s="4"/>
      <c r="K173" s="4">
        <v>224</v>
      </c>
      <c r="L173" s="4">
        <v>27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8814573.3100000005</v>
      </c>
      <c r="X173" s="4">
        <v>1</v>
      </c>
      <c r="Y173" s="4">
        <v>8814573.3100000005</v>
      </c>
      <c r="Z173" s="4"/>
      <c r="AA173" s="4"/>
      <c r="AB173" s="4"/>
    </row>
    <row r="175" spans="1:206" x14ac:dyDescent="0.2">
      <c r="A175" s="2">
        <v>51</v>
      </c>
      <c r="B175" s="2">
        <f>B12</f>
        <v>214</v>
      </c>
      <c r="C175" s="2">
        <f>A12</f>
        <v>1</v>
      </c>
      <c r="D175" s="2">
        <f>ROW(A12)</f>
        <v>12</v>
      </c>
      <c r="E175" s="2"/>
      <c r="F175" s="2" t="str">
        <f>IF(F12&lt;&gt;"",F12,"")</f>
        <v/>
      </c>
      <c r="G175" s="2" t="str">
        <f>IF(G12&lt;&gt;"",G12,"")</f>
        <v>02-01-02 Строительство ЗП методом ГНБ(КЛ 10кВ)</v>
      </c>
      <c r="H175" s="2">
        <v>0</v>
      </c>
      <c r="I175" s="2"/>
      <c r="J175" s="2"/>
      <c r="K175" s="2"/>
      <c r="L175" s="2"/>
      <c r="M175" s="2"/>
      <c r="N175" s="2"/>
      <c r="O175" s="2">
        <f t="shared" ref="O175:T175" si="105">ROUND(O145,2)</f>
        <v>7157405.3200000003</v>
      </c>
      <c r="P175" s="2">
        <f t="shared" si="105"/>
        <v>2619918.5</v>
      </c>
      <c r="Q175" s="2">
        <f t="shared" si="105"/>
        <v>4053061.08</v>
      </c>
      <c r="R175" s="2">
        <f t="shared" si="105"/>
        <v>608454.9</v>
      </c>
      <c r="S175" s="2">
        <f t="shared" si="105"/>
        <v>484425.74</v>
      </c>
      <c r="T175" s="2">
        <f t="shared" si="105"/>
        <v>0</v>
      </c>
      <c r="U175" s="2">
        <f>U145</f>
        <v>648.68571235599995</v>
      </c>
      <c r="V175" s="2">
        <f>V145</f>
        <v>0</v>
      </c>
      <c r="W175" s="2">
        <f>ROUND(W145,2)</f>
        <v>0</v>
      </c>
      <c r="X175" s="2">
        <f>ROUND(X145,2)</f>
        <v>1147804.47</v>
      </c>
      <c r="Y175" s="2">
        <f>ROUND(Y145,2)</f>
        <v>509363.52</v>
      </c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>
        <f t="shared" ref="AO175:BD175" si="106">ROUND(AO145,2)</f>
        <v>0</v>
      </c>
      <c r="AP175" s="2">
        <f t="shared" si="106"/>
        <v>0</v>
      </c>
      <c r="AQ175" s="2">
        <f t="shared" si="106"/>
        <v>0</v>
      </c>
      <c r="AR175" s="2">
        <f t="shared" si="106"/>
        <v>8814573.3100000005</v>
      </c>
      <c r="AS175" s="2">
        <f t="shared" si="106"/>
        <v>7846727.75</v>
      </c>
      <c r="AT175" s="2">
        <f t="shared" si="106"/>
        <v>967845.56</v>
      </c>
      <c r="AU175" s="2">
        <f t="shared" si="106"/>
        <v>0</v>
      </c>
      <c r="AV175" s="2">
        <f t="shared" si="106"/>
        <v>2619918.5</v>
      </c>
      <c r="AW175" s="2">
        <f t="shared" si="106"/>
        <v>2619918.5</v>
      </c>
      <c r="AX175" s="2">
        <f t="shared" si="106"/>
        <v>0</v>
      </c>
      <c r="AY175" s="2">
        <f t="shared" si="106"/>
        <v>2619918.5</v>
      </c>
      <c r="AZ175" s="2">
        <f t="shared" si="106"/>
        <v>0</v>
      </c>
      <c r="BA175" s="2">
        <f t="shared" si="106"/>
        <v>0</v>
      </c>
      <c r="BB175" s="2">
        <f t="shared" si="106"/>
        <v>0</v>
      </c>
      <c r="BC175" s="2">
        <f t="shared" si="106"/>
        <v>0</v>
      </c>
      <c r="BD175" s="2">
        <f t="shared" si="106"/>
        <v>0</v>
      </c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>
        <v>0</v>
      </c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201</v>
      </c>
      <c r="F177" s="4">
        <f>ROUND(Source!O175,O177)</f>
        <v>7157405.3200000003</v>
      </c>
      <c r="G177" s="4" t="s">
        <v>41</v>
      </c>
      <c r="H177" s="4" t="s">
        <v>42</v>
      </c>
      <c r="I177" s="4"/>
      <c r="J177" s="4"/>
      <c r="K177" s="4">
        <v>201</v>
      </c>
      <c r="L177" s="4">
        <v>1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7157405.3200000003</v>
      </c>
      <c r="X177" s="4">
        <v>1</v>
      </c>
      <c r="Y177" s="4">
        <v>7157405.3200000003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202</v>
      </c>
      <c r="F178" s="4">
        <f>ROUND(Source!P175,O178)</f>
        <v>2619918.5</v>
      </c>
      <c r="G178" s="4" t="s">
        <v>43</v>
      </c>
      <c r="H178" s="4" t="s">
        <v>44</v>
      </c>
      <c r="I178" s="4"/>
      <c r="J178" s="4"/>
      <c r="K178" s="4">
        <v>202</v>
      </c>
      <c r="L178" s="4">
        <v>2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2619918.5</v>
      </c>
      <c r="X178" s="4">
        <v>1</v>
      </c>
      <c r="Y178" s="4">
        <v>2619918.5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222</v>
      </c>
      <c r="F179" s="4">
        <f>ROUND(Source!AO175,O179)</f>
        <v>0</v>
      </c>
      <c r="G179" s="4" t="s">
        <v>45</v>
      </c>
      <c r="H179" s="4" t="s">
        <v>46</v>
      </c>
      <c r="I179" s="4"/>
      <c r="J179" s="4"/>
      <c r="K179" s="4">
        <v>222</v>
      </c>
      <c r="L179" s="4">
        <v>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225</v>
      </c>
      <c r="F180" s="4">
        <f>ROUND(Source!AV175,O180)</f>
        <v>2619918.5</v>
      </c>
      <c r="G180" s="4" t="s">
        <v>47</v>
      </c>
      <c r="H180" s="4" t="s">
        <v>48</v>
      </c>
      <c r="I180" s="4"/>
      <c r="J180" s="4"/>
      <c r="K180" s="4">
        <v>225</v>
      </c>
      <c r="L180" s="4">
        <v>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2619918.5</v>
      </c>
      <c r="X180" s="4">
        <v>1</v>
      </c>
      <c r="Y180" s="4">
        <v>2619918.5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226</v>
      </c>
      <c r="F181" s="4">
        <f>ROUND(Source!AW175,O181)</f>
        <v>2619918.5</v>
      </c>
      <c r="G181" s="4" t="s">
        <v>49</v>
      </c>
      <c r="H181" s="4" t="s">
        <v>50</v>
      </c>
      <c r="I181" s="4"/>
      <c r="J181" s="4"/>
      <c r="K181" s="4">
        <v>226</v>
      </c>
      <c r="L181" s="4">
        <v>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2619918.5</v>
      </c>
      <c r="X181" s="4">
        <v>1</v>
      </c>
      <c r="Y181" s="4">
        <v>2619918.5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227</v>
      </c>
      <c r="F182" s="4">
        <f>ROUND(Source!AX175,O182)</f>
        <v>0</v>
      </c>
      <c r="G182" s="4" t="s">
        <v>51</v>
      </c>
      <c r="H182" s="4" t="s">
        <v>52</v>
      </c>
      <c r="I182" s="4"/>
      <c r="J182" s="4"/>
      <c r="K182" s="4">
        <v>227</v>
      </c>
      <c r="L182" s="4">
        <v>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228</v>
      </c>
      <c r="F183" s="4">
        <f>ROUND(Source!AY175,O183)</f>
        <v>2619918.5</v>
      </c>
      <c r="G183" s="4" t="s">
        <v>53</v>
      </c>
      <c r="H183" s="4" t="s">
        <v>54</v>
      </c>
      <c r="I183" s="4"/>
      <c r="J183" s="4"/>
      <c r="K183" s="4">
        <v>228</v>
      </c>
      <c r="L183" s="4">
        <v>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2619918.5</v>
      </c>
      <c r="X183" s="4">
        <v>1</v>
      </c>
      <c r="Y183" s="4">
        <v>2619918.5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216</v>
      </c>
      <c r="F184" s="4">
        <f>ROUND(Source!AP175,O184)</f>
        <v>0</v>
      </c>
      <c r="G184" s="4" t="s">
        <v>55</v>
      </c>
      <c r="H184" s="4" t="s">
        <v>56</v>
      </c>
      <c r="I184" s="4"/>
      <c r="J184" s="4"/>
      <c r="K184" s="4">
        <v>216</v>
      </c>
      <c r="L184" s="4">
        <v>8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223</v>
      </c>
      <c r="F185" s="4">
        <f>ROUND(Source!AQ175,O185)</f>
        <v>0</v>
      </c>
      <c r="G185" s="4" t="s">
        <v>57</v>
      </c>
      <c r="H185" s="4" t="s">
        <v>58</v>
      </c>
      <c r="I185" s="4"/>
      <c r="J185" s="4"/>
      <c r="K185" s="4">
        <v>223</v>
      </c>
      <c r="L185" s="4">
        <v>9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229</v>
      </c>
      <c r="F186" s="4">
        <f>ROUND(Source!AZ175,O186)</f>
        <v>0</v>
      </c>
      <c r="G186" s="4" t="s">
        <v>59</v>
      </c>
      <c r="H186" s="4" t="s">
        <v>60</v>
      </c>
      <c r="I186" s="4"/>
      <c r="J186" s="4"/>
      <c r="K186" s="4">
        <v>229</v>
      </c>
      <c r="L186" s="4">
        <v>10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203</v>
      </c>
      <c r="F187" s="4">
        <f>ROUND(Source!Q175,O187)</f>
        <v>4053061.08</v>
      </c>
      <c r="G187" s="4" t="s">
        <v>61</v>
      </c>
      <c r="H187" s="4" t="s">
        <v>62</v>
      </c>
      <c r="I187" s="4"/>
      <c r="J187" s="4"/>
      <c r="K187" s="4">
        <v>203</v>
      </c>
      <c r="L187" s="4">
        <v>11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4053061.08</v>
      </c>
      <c r="X187" s="4">
        <v>1</v>
      </c>
      <c r="Y187" s="4">
        <v>4053061.08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231</v>
      </c>
      <c r="F188" s="4">
        <f>ROUND(Source!BB175,O188)</f>
        <v>0</v>
      </c>
      <c r="G188" s="4" t="s">
        <v>63</v>
      </c>
      <c r="H188" s="4" t="s">
        <v>64</v>
      </c>
      <c r="I188" s="4"/>
      <c r="J188" s="4"/>
      <c r="K188" s="4">
        <v>231</v>
      </c>
      <c r="L188" s="4">
        <v>12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204</v>
      </c>
      <c r="F189" s="4">
        <f>ROUND(Source!R175,O189)</f>
        <v>608454.9</v>
      </c>
      <c r="G189" s="4" t="s">
        <v>65</v>
      </c>
      <c r="H189" s="4" t="s">
        <v>66</v>
      </c>
      <c r="I189" s="4"/>
      <c r="J189" s="4"/>
      <c r="K189" s="4">
        <v>204</v>
      </c>
      <c r="L189" s="4">
        <v>13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608454.9</v>
      </c>
      <c r="X189" s="4">
        <v>1</v>
      </c>
      <c r="Y189" s="4">
        <v>608454.9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205</v>
      </c>
      <c r="F190" s="4">
        <f>ROUND(Source!S175,O190)</f>
        <v>484425.74</v>
      </c>
      <c r="G190" s="4" t="s">
        <v>67</v>
      </c>
      <c r="H190" s="4" t="s">
        <v>68</v>
      </c>
      <c r="I190" s="4"/>
      <c r="J190" s="4"/>
      <c r="K190" s="4">
        <v>205</v>
      </c>
      <c r="L190" s="4">
        <v>14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484425.74</v>
      </c>
      <c r="X190" s="4">
        <v>1</v>
      </c>
      <c r="Y190" s="4">
        <v>484425.74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232</v>
      </c>
      <c r="F191" s="4">
        <f>ROUND(Source!BC175,O191)</f>
        <v>0</v>
      </c>
      <c r="G191" s="4" t="s">
        <v>69</v>
      </c>
      <c r="H191" s="4" t="s">
        <v>70</v>
      </c>
      <c r="I191" s="4"/>
      <c r="J191" s="4"/>
      <c r="K191" s="4">
        <v>232</v>
      </c>
      <c r="L191" s="4">
        <v>15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214</v>
      </c>
      <c r="F192" s="4">
        <f>ROUND(Source!AS175,O192)</f>
        <v>7846727.75</v>
      </c>
      <c r="G192" s="4" t="s">
        <v>71</v>
      </c>
      <c r="H192" s="4" t="s">
        <v>72</v>
      </c>
      <c r="I192" s="4"/>
      <c r="J192" s="4"/>
      <c r="K192" s="4">
        <v>214</v>
      </c>
      <c r="L192" s="4">
        <v>16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7846727.75</v>
      </c>
      <c r="X192" s="4">
        <v>1</v>
      </c>
      <c r="Y192" s="4">
        <v>7846727.75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215</v>
      </c>
      <c r="F193" s="4">
        <f>ROUND(Source!AT175,O193)</f>
        <v>967845.56</v>
      </c>
      <c r="G193" s="4" t="s">
        <v>73</v>
      </c>
      <c r="H193" s="4" t="s">
        <v>74</v>
      </c>
      <c r="I193" s="4"/>
      <c r="J193" s="4"/>
      <c r="K193" s="4">
        <v>215</v>
      </c>
      <c r="L193" s="4">
        <v>17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967845.56</v>
      </c>
      <c r="X193" s="4">
        <v>1</v>
      </c>
      <c r="Y193" s="4">
        <v>967845.56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217</v>
      </c>
      <c r="F194" s="4">
        <f>ROUND(Source!AU175,O194)</f>
        <v>0</v>
      </c>
      <c r="G194" s="4" t="s">
        <v>75</v>
      </c>
      <c r="H194" s="4" t="s">
        <v>76</v>
      </c>
      <c r="I194" s="4"/>
      <c r="J194" s="4"/>
      <c r="K194" s="4">
        <v>217</v>
      </c>
      <c r="L194" s="4">
        <v>18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230</v>
      </c>
      <c r="F195" s="4">
        <f>ROUND(Source!BA175,O195)</f>
        <v>0</v>
      </c>
      <c r="G195" s="4" t="s">
        <v>77</v>
      </c>
      <c r="H195" s="4" t="s">
        <v>78</v>
      </c>
      <c r="I195" s="4"/>
      <c r="J195" s="4"/>
      <c r="K195" s="4">
        <v>230</v>
      </c>
      <c r="L195" s="4">
        <v>19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206</v>
      </c>
      <c r="F196" s="4">
        <f>ROUND(Source!T175,O196)</f>
        <v>0</v>
      </c>
      <c r="G196" s="4" t="s">
        <v>79</v>
      </c>
      <c r="H196" s="4" t="s">
        <v>80</v>
      </c>
      <c r="I196" s="4"/>
      <c r="J196" s="4"/>
      <c r="K196" s="4">
        <v>206</v>
      </c>
      <c r="L196" s="4">
        <v>20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207</v>
      </c>
      <c r="F197" s="4">
        <f>Source!U175</f>
        <v>648.68571235599995</v>
      </c>
      <c r="G197" s="4" t="s">
        <v>81</v>
      </c>
      <c r="H197" s="4" t="s">
        <v>82</v>
      </c>
      <c r="I197" s="4"/>
      <c r="J197" s="4"/>
      <c r="K197" s="4">
        <v>207</v>
      </c>
      <c r="L197" s="4">
        <v>21</v>
      </c>
      <c r="M197" s="4">
        <v>3</v>
      </c>
      <c r="N197" s="4" t="s">
        <v>3</v>
      </c>
      <c r="O197" s="4">
        <v>-1</v>
      </c>
      <c r="P197" s="4"/>
      <c r="Q197" s="4"/>
      <c r="R197" s="4"/>
      <c r="S197" s="4"/>
      <c r="T197" s="4"/>
      <c r="U197" s="4"/>
      <c r="V197" s="4"/>
      <c r="W197" s="4">
        <v>648.68571235599995</v>
      </c>
      <c r="X197" s="4">
        <v>1</v>
      </c>
      <c r="Y197" s="4">
        <v>648.68571235599995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208</v>
      </c>
      <c r="F198" s="4">
        <f>Source!V175</f>
        <v>0</v>
      </c>
      <c r="G198" s="4" t="s">
        <v>83</v>
      </c>
      <c r="H198" s="4" t="s">
        <v>84</v>
      </c>
      <c r="I198" s="4"/>
      <c r="J198" s="4"/>
      <c r="K198" s="4">
        <v>208</v>
      </c>
      <c r="L198" s="4">
        <v>22</v>
      </c>
      <c r="M198" s="4">
        <v>3</v>
      </c>
      <c r="N198" s="4" t="s">
        <v>3</v>
      </c>
      <c r="O198" s="4">
        <v>-1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209</v>
      </c>
      <c r="F199" s="4">
        <f>ROUND(Source!W175,O199)</f>
        <v>0</v>
      </c>
      <c r="G199" s="4" t="s">
        <v>85</v>
      </c>
      <c r="H199" s="4" t="s">
        <v>86</v>
      </c>
      <c r="I199" s="4"/>
      <c r="J199" s="4"/>
      <c r="K199" s="4">
        <v>209</v>
      </c>
      <c r="L199" s="4">
        <v>23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233</v>
      </c>
      <c r="F200" s="4">
        <f>ROUND(Source!BD175,O200)</f>
        <v>0</v>
      </c>
      <c r="G200" s="4" t="s">
        <v>87</v>
      </c>
      <c r="H200" s="4" t="s">
        <v>88</v>
      </c>
      <c r="I200" s="4"/>
      <c r="J200" s="4"/>
      <c r="K200" s="4">
        <v>233</v>
      </c>
      <c r="L200" s="4">
        <v>24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210</v>
      </c>
      <c r="F201" s="4">
        <f>ROUND(Source!X175,O201)</f>
        <v>1147804.47</v>
      </c>
      <c r="G201" s="4" t="s">
        <v>89</v>
      </c>
      <c r="H201" s="4" t="s">
        <v>90</v>
      </c>
      <c r="I201" s="4"/>
      <c r="J201" s="4"/>
      <c r="K201" s="4">
        <v>210</v>
      </c>
      <c r="L201" s="4">
        <v>25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1147804.47</v>
      </c>
      <c r="X201" s="4">
        <v>1</v>
      </c>
      <c r="Y201" s="4">
        <v>1147804.47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211</v>
      </c>
      <c r="F202" s="4">
        <f>ROUND(Source!Y175,O202)</f>
        <v>509363.52</v>
      </c>
      <c r="G202" s="4" t="s">
        <v>91</v>
      </c>
      <c r="H202" s="4" t="s">
        <v>92</v>
      </c>
      <c r="I202" s="4"/>
      <c r="J202" s="4"/>
      <c r="K202" s="4">
        <v>211</v>
      </c>
      <c r="L202" s="4">
        <v>26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509363.52</v>
      </c>
      <c r="X202" s="4">
        <v>1</v>
      </c>
      <c r="Y202" s="4">
        <v>509363.52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224</v>
      </c>
      <c r="F203" s="4">
        <f>ROUND(Source!AR175,O203)</f>
        <v>8814573.3100000005</v>
      </c>
      <c r="G203" s="4" t="s">
        <v>93</v>
      </c>
      <c r="H203" s="4" t="s">
        <v>94</v>
      </c>
      <c r="I203" s="4"/>
      <c r="J203" s="4"/>
      <c r="K203" s="4">
        <v>224</v>
      </c>
      <c r="L203" s="4">
        <v>27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8814573.3100000005</v>
      </c>
      <c r="X203" s="4">
        <v>1</v>
      </c>
      <c r="Y203" s="4">
        <v>8814573.3100000005</v>
      </c>
      <c r="Z203" s="4"/>
      <c r="AA203" s="4"/>
      <c r="AB203" s="4"/>
    </row>
    <row r="206" spans="1:28" x14ac:dyDescent="0.2">
      <c r="A206">
        <v>70</v>
      </c>
      <c r="B206">
        <v>1</v>
      </c>
      <c r="D206">
        <v>1</v>
      </c>
      <c r="E206" t="s">
        <v>180</v>
      </c>
      <c r="F206" t="s">
        <v>181</v>
      </c>
      <c r="G206">
        <v>0</v>
      </c>
      <c r="H206">
        <v>0</v>
      </c>
      <c r="I206" t="s">
        <v>3</v>
      </c>
      <c r="J206">
        <v>1</v>
      </c>
      <c r="K206">
        <v>0</v>
      </c>
      <c r="L206" t="s">
        <v>3</v>
      </c>
      <c r="M206" t="s">
        <v>3</v>
      </c>
      <c r="N206">
        <v>0</v>
      </c>
      <c r="P206" t="s">
        <v>3</v>
      </c>
    </row>
    <row r="207" spans="1:28" x14ac:dyDescent="0.2">
      <c r="A207">
        <v>70</v>
      </c>
      <c r="B207">
        <v>1</v>
      </c>
      <c r="D207">
        <v>2</v>
      </c>
      <c r="E207" t="s">
        <v>182</v>
      </c>
      <c r="F207" t="s">
        <v>183</v>
      </c>
      <c r="G207">
        <v>1</v>
      </c>
      <c r="H207">
        <v>0</v>
      </c>
      <c r="I207" t="s">
        <v>3</v>
      </c>
      <c r="J207">
        <v>1</v>
      </c>
      <c r="K207">
        <v>0</v>
      </c>
      <c r="L207" t="s">
        <v>3</v>
      </c>
      <c r="M207" t="s">
        <v>3</v>
      </c>
      <c r="N207">
        <v>0</v>
      </c>
      <c r="P207" t="s">
        <v>3</v>
      </c>
    </row>
    <row r="208" spans="1:28" x14ac:dyDescent="0.2">
      <c r="A208">
        <v>70</v>
      </c>
      <c r="B208">
        <v>1</v>
      </c>
      <c r="D208">
        <v>3</v>
      </c>
      <c r="E208" t="s">
        <v>184</v>
      </c>
      <c r="F208" t="s">
        <v>185</v>
      </c>
      <c r="G208">
        <v>1</v>
      </c>
      <c r="H208">
        <v>0</v>
      </c>
      <c r="I208" t="s">
        <v>3</v>
      </c>
      <c r="J208">
        <v>0</v>
      </c>
      <c r="K208">
        <v>0</v>
      </c>
      <c r="L208" t="s">
        <v>3</v>
      </c>
      <c r="M208" t="s">
        <v>3</v>
      </c>
      <c r="N208">
        <v>0</v>
      </c>
      <c r="P208" t="s">
        <v>3</v>
      </c>
    </row>
    <row r="209" spans="1:50" x14ac:dyDescent="0.2">
      <c r="A209">
        <v>70</v>
      </c>
      <c r="B209">
        <v>1</v>
      </c>
      <c r="D209">
        <v>4</v>
      </c>
      <c r="E209" t="s">
        <v>186</v>
      </c>
      <c r="F209" t="s">
        <v>187</v>
      </c>
      <c r="G209">
        <v>1</v>
      </c>
      <c r="H209">
        <v>0</v>
      </c>
      <c r="I209" t="s">
        <v>3</v>
      </c>
      <c r="J209">
        <v>0</v>
      </c>
      <c r="K209">
        <v>0</v>
      </c>
      <c r="L209" t="s">
        <v>3</v>
      </c>
      <c r="M209" t="s">
        <v>3</v>
      </c>
      <c r="N209">
        <v>0</v>
      </c>
      <c r="P209" t="s">
        <v>3</v>
      </c>
    </row>
    <row r="210" spans="1:50" x14ac:dyDescent="0.2">
      <c r="A210">
        <v>70</v>
      </c>
      <c r="B210">
        <v>1</v>
      </c>
      <c r="D210">
        <v>5</v>
      </c>
      <c r="E210" t="s">
        <v>188</v>
      </c>
      <c r="F210" t="s">
        <v>189</v>
      </c>
      <c r="G210">
        <v>0</v>
      </c>
      <c r="H210">
        <v>0</v>
      </c>
      <c r="I210" t="s">
        <v>3</v>
      </c>
      <c r="J210">
        <v>0</v>
      </c>
      <c r="K210">
        <v>0</v>
      </c>
      <c r="L210" t="s">
        <v>3</v>
      </c>
      <c r="M210" t="s">
        <v>3</v>
      </c>
      <c r="N210">
        <v>0</v>
      </c>
      <c r="P210" t="s">
        <v>3</v>
      </c>
    </row>
    <row r="212" spans="1:50" x14ac:dyDescent="0.2">
      <c r="A212">
        <v>-1</v>
      </c>
    </row>
    <row r="214" spans="1:50" x14ac:dyDescent="0.2">
      <c r="A214" s="3">
        <v>75</v>
      </c>
      <c r="B214" s="3" t="s">
        <v>190</v>
      </c>
      <c r="C214" s="3">
        <v>2026</v>
      </c>
      <c r="D214" s="3">
        <v>0</v>
      </c>
      <c r="E214" s="3">
        <v>1</v>
      </c>
      <c r="F214" s="3"/>
      <c r="G214" s="3">
        <v>0</v>
      </c>
      <c r="H214" s="3">
        <v>1</v>
      </c>
      <c r="I214" s="3">
        <v>1</v>
      </c>
      <c r="J214" s="3">
        <v>3</v>
      </c>
      <c r="K214" s="3">
        <v>0</v>
      </c>
      <c r="L214" s="3">
        <v>0</v>
      </c>
      <c r="M214" s="3">
        <v>0</v>
      </c>
      <c r="N214" s="3">
        <v>46019041</v>
      </c>
      <c r="O214" s="3">
        <v>1</v>
      </c>
    </row>
    <row r="215" spans="1:50" x14ac:dyDescent="0.2">
      <c r="A215" s="5">
        <v>1</v>
      </c>
      <c r="B215" s="5" t="s">
        <v>191</v>
      </c>
      <c r="C215" s="5" t="s">
        <v>192</v>
      </c>
      <c r="D215" s="5">
        <v>2026</v>
      </c>
      <c r="E215" s="5">
        <v>1</v>
      </c>
      <c r="F215" s="5">
        <v>1</v>
      </c>
      <c r="G215" s="5">
        <v>1</v>
      </c>
      <c r="H215" s="5">
        <v>0</v>
      </c>
      <c r="I215" s="5">
        <v>2</v>
      </c>
      <c r="J215" s="5">
        <v>1</v>
      </c>
      <c r="K215" s="5">
        <v>9.84</v>
      </c>
      <c r="L215" s="5">
        <v>7.57</v>
      </c>
      <c r="M215" s="5">
        <v>1</v>
      </c>
      <c r="N215" s="5">
        <v>1</v>
      </c>
      <c r="O215" s="5">
        <v>9.84</v>
      </c>
      <c r="P215" s="5">
        <v>7.57</v>
      </c>
      <c r="Q215" s="5">
        <v>1</v>
      </c>
      <c r="R215" s="5" t="s">
        <v>3</v>
      </c>
      <c r="S215" s="5" t="s">
        <v>3</v>
      </c>
      <c r="T215" s="5" t="s">
        <v>3</v>
      </c>
      <c r="U215" s="5" t="s">
        <v>3</v>
      </c>
      <c r="V215" s="5" t="s">
        <v>3</v>
      </c>
      <c r="W215" s="5" t="s">
        <v>3</v>
      </c>
      <c r="X215" s="5" t="s">
        <v>3</v>
      </c>
      <c r="Y215" s="5" t="s">
        <v>3</v>
      </c>
      <c r="Z215" s="5" t="s">
        <v>3</v>
      </c>
      <c r="AA215" s="5" t="s">
        <v>193</v>
      </c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>
        <v>46019042</v>
      </c>
      <c r="AO215" s="5"/>
      <c r="AP215" s="5"/>
      <c r="AQ215" s="5"/>
      <c r="AR215" s="5"/>
      <c r="AS215" s="5"/>
      <c r="AT215" s="5"/>
      <c r="AU215" s="5"/>
      <c r="AV215" s="5"/>
      <c r="AW215" s="5"/>
      <c r="AX215" s="5"/>
    </row>
    <row r="219" spans="1:50" x14ac:dyDescent="0.2">
      <c r="A219">
        <v>65</v>
      </c>
      <c r="C219">
        <v>1</v>
      </c>
      <c r="D219">
        <v>0</v>
      </c>
      <c r="E21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74420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13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46019041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21</v>
      </c>
      <c r="D16" s="6" t="s">
        <v>22</v>
      </c>
      <c r="E16" s="7">
        <f>ROUND((Source!F162)/1000,2)</f>
        <v>7846.73</v>
      </c>
      <c r="F16" s="7">
        <f>ROUND((Source!F163)/1000,2)</f>
        <v>967.85</v>
      </c>
      <c r="G16" s="7">
        <f>ROUND((Source!F154)/1000,2)</f>
        <v>0</v>
      </c>
      <c r="H16" s="7">
        <f>ROUND((Source!F164)/1000+(Source!F165)/1000,2)</f>
        <v>0</v>
      </c>
      <c r="I16" s="7">
        <f>E16+F16+G16+H16</f>
        <v>8814.58</v>
      </c>
      <c r="J16" s="7">
        <f>ROUND((Source!F160+Source!F159)/1000,2)</f>
        <v>1092.8800000000001</v>
      </c>
      <c r="K16" s="7">
        <v>9777.32</v>
      </c>
      <c r="L16" s="7">
        <v>0</v>
      </c>
      <c r="M16" s="7">
        <v>0</v>
      </c>
      <c r="N16" s="7">
        <f>I16+L16+M16</f>
        <v>8814.58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7157405.3200000003</v>
      </c>
      <c r="AU16" s="7">
        <v>2619918.5</v>
      </c>
      <c r="AV16" s="7">
        <v>0</v>
      </c>
      <c r="AW16" s="7">
        <v>0</v>
      </c>
      <c r="AX16" s="7">
        <v>0</v>
      </c>
      <c r="AY16" s="7">
        <v>4053061.08</v>
      </c>
      <c r="AZ16" s="7">
        <v>608454.9</v>
      </c>
      <c r="BA16" s="7">
        <v>484425.74</v>
      </c>
      <c r="BB16" s="7">
        <v>7846727.75</v>
      </c>
      <c r="BC16" s="7">
        <v>967845.56</v>
      </c>
      <c r="BD16" s="7">
        <v>0</v>
      </c>
      <c r="BE16" s="7">
        <v>0</v>
      </c>
      <c r="BF16" s="7">
        <v>648.68571235599995</v>
      </c>
      <c r="BG16" s="7">
        <v>0</v>
      </c>
      <c r="BH16" s="7">
        <v>0</v>
      </c>
      <c r="BI16" s="7">
        <v>1147804.47</v>
      </c>
      <c r="BJ16" s="7">
        <v>509363.52</v>
      </c>
      <c r="BK16" s="7">
        <v>8814573.3100000005</v>
      </c>
    </row>
    <row r="18" spans="1:16" x14ac:dyDescent="0.2">
      <c r="A18">
        <v>51</v>
      </c>
      <c r="E18">
        <v>7846.73</v>
      </c>
      <c r="F18">
        <v>967.85</v>
      </c>
      <c r="G18">
        <v>0</v>
      </c>
      <c r="H18">
        <v>0</v>
      </c>
      <c r="I18">
        <v>8814.58</v>
      </c>
      <c r="J18">
        <v>1092.8800000000001</v>
      </c>
      <c r="K18">
        <v>9777.32</v>
      </c>
      <c r="L18">
        <v>0</v>
      </c>
      <c r="M18">
        <v>0</v>
      </c>
      <c r="N18">
        <v>8814.58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7157405.3200000003</v>
      </c>
      <c r="G20" s="4" t="s">
        <v>41</v>
      </c>
      <c r="H20" s="4" t="s">
        <v>42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2619918.5</v>
      </c>
      <c r="G21" s="4" t="s">
        <v>43</v>
      </c>
      <c r="H21" s="4" t="s">
        <v>44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45</v>
      </c>
      <c r="H22" s="4" t="s">
        <v>46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2619918.5</v>
      </c>
      <c r="G23" s="4" t="s">
        <v>47</v>
      </c>
      <c r="H23" s="4" t="s">
        <v>48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2619918.5</v>
      </c>
      <c r="G24" s="4" t="s">
        <v>49</v>
      </c>
      <c r="H24" s="4" t="s">
        <v>50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51</v>
      </c>
      <c r="H25" s="4" t="s">
        <v>52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2619918.5</v>
      </c>
      <c r="G26" s="4" t="s">
        <v>53</v>
      </c>
      <c r="H26" s="4" t="s">
        <v>54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55</v>
      </c>
      <c r="H27" s="4" t="s">
        <v>56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57</v>
      </c>
      <c r="H28" s="4" t="s">
        <v>58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59</v>
      </c>
      <c r="H29" s="4" t="s">
        <v>60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4053061.08</v>
      </c>
      <c r="G30" s="4" t="s">
        <v>61</v>
      </c>
      <c r="H30" s="4" t="s">
        <v>62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63</v>
      </c>
      <c r="H31" s="4" t="s">
        <v>64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608454.9</v>
      </c>
      <c r="G32" s="4" t="s">
        <v>65</v>
      </c>
      <c r="H32" s="4" t="s">
        <v>66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484425.74</v>
      </c>
      <c r="G33" s="4" t="s">
        <v>67</v>
      </c>
      <c r="H33" s="4" t="s">
        <v>68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69</v>
      </c>
      <c r="H34" s="4" t="s">
        <v>70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7846727.75</v>
      </c>
      <c r="G35" s="4" t="s">
        <v>71</v>
      </c>
      <c r="H35" s="4" t="s">
        <v>72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967845.56</v>
      </c>
      <c r="G36" s="4" t="s">
        <v>73</v>
      </c>
      <c r="H36" s="4" t="s">
        <v>74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75</v>
      </c>
      <c r="H37" s="4" t="s">
        <v>76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77</v>
      </c>
      <c r="H38" s="4" t="s">
        <v>78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79</v>
      </c>
      <c r="H39" s="4" t="s">
        <v>80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648.68571235599995</v>
      </c>
      <c r="G40" s="4" t="s">
        <v>81</v>
      </c>
      <c r="H40" s="4" t="s">
        <v>82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83</v>
      </c>
      <c r="H41" s="4" t="s">
        <v>84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85</v>
      </c>
      <c r="H42" s="4" t="s">
        <v>86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87</v>
      </c>
      <c r="H43" s="4" t="s">
        <v>88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1147804.47</v>
      </c>
      <c r="G44" s="4" t="s">
        <v>89</v>
      </c>
      <c r="H44" s="4" t="s">
        <v>90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509363.52</v>
      </c>
      <c r="G45" s="4" t="s">
        <v>91</v>
      </c>
      <c r="H45" s="4" t="s">
        <v>92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8814573.3100000005</v>
      </c>
      <c r="G46" s="4" t="s">
        <v>93</v>
      </c>
      <c r="H46" s="4" t="s">
        <v>94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190</v>
      </c>
      <c r="C51" s="3">
        <v>2026</v>
      </c>
      <c r="D51" s="3">
        <v>0</v>
      </c>
      <c r="E51" s="3">
        <v>1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46019041</v>
      </c>
      <c r="O51" s="3">
        <v>1</v>
      </c>
    </row>
    <row r="52" spans="1:50" x14ac:dyDescent="0.2">
      <c r="A52" s="5">
        <v>1</v>
      </c>
      <c r="B52" s="5" t="s">
        <v>191</v>
      </c>
      <c r="C52" s="5" t="s">
        <v>192</v>
      </c>
      <c r="D52" s="5">
        <v>2026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9.84</v>
      </c>
      <c r="L52" s="5">
        <v>7.57</v>
      </c>
      <c r="M52" s="5">
        <v>1</v>
      </c>
      <c r="N52" s="5">
        <v>1</v>
      </c>
      <c r="O52" s="5">
        <v>9.84</v>
      </c>
      <c r="P52" s="5">
        <v>7.57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193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46019042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4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46019041</v>
      </c>
      <c r="C1">
        <v>46019277</v>
      </c>
      <c r="D1">
        <v>45086191</v>
      </c>
      <c r="E1">
        <v>1080</v>
      </c>
      <c r="F1">
        <v>1</v>
      </c>
      <c r="G1">
        <v>1080</v>
      </c>
      <c r="H1">
        <v>1</v>
      </c>
      <c r="I1" t="s">
        <v>195</v>
      </c>
      <c r="J1" t="s">
        <v>3</v>
      </c>
      <c r="K1" t="s">
        <v>196</v>
      </c>
      <c r="L1">
        <v>1191</v>
      </c>
      <c r="N1">
        <v>1013</v>
      </c>
      <c r="O1" t="s">
        <v>197</v>
      </c>
      <c r="P1" t="s">
        <v>197</v>
      </c>
      <c r="Q1">
        <v>1</v>
      </c>
      <c r="W1">
        <v>0</v>
      </c>
      <c r="X1">
        <v>476480486</v>
      </c>
      <c r="Y1">
        <f t="shared" ref="Y1:Y9" si="0">(AT1*1.1)</f>
        <v>211.97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32</v>
      </c>
      <c r="AV1">
        <v>1</v>
      </c>
      <c r="AW1">
        <v>2</v>
      </c>
      <c r="AX1">
        <v>46019280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12.7182</v>
      </c>
      <c r="CW1">
        <v>0</v>
      </c>
      <c r="CX1">
        <f>ROUND(Y1*Source!I28,9)</f>
        <v>12.7182</v>
      </c>
      <c r="CY1">
        <f>AD1</f>
        <v>0</v>
      </c>
      <c r="CZ1">
        <f>AH1</f>
        <v>0</v>
      </c>
      <c r="DA1">
        <f>AL1</f>
        <v>1</v>
      </c>
      <c r="DB1">
        <f t="shared" ref="DB1:DB9" si="1">ROUND((ROUND(AT1*CZ1,2)*1.1),6)</f>
        <v>0</v>
      </c>
      <c r="DC1">
        <f t="shared" ref="DC1:DC9" si="2">ROUND((ROUND(AT1*AG1,2)*1.1),6)</f>
        <v>0</v>
      </c>
      <c r="DD1" t="s">
        <v>3</v>
      </c>
      <c r="DE1" t="s">
        <v>3</v>
      </c>
      <c r="DF1">
        <f t="shared" ref="DF1:DF9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45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46019041</v>
      </c>
      <c r="C2">
        <v>46019281</v>
      </c>
      <c r="D2">
        <v>45086191</v>
      </c>
      <c r="E2">
        <v>1080</v>
      </c>
      <c r="F2">
        <v>1</v>
      </c>
      <c r="G2">
        <v>1080</v>
      </c>
      <c r="H2">
        <v>1</v>
      </c>
      <c r="I2" t="s">
        <v>195</v>
      </c>
      <c r="J2" t="s">
        <v>3</v>
      </c>
      <c r="K2" t="s">
        <v>196</v>
      </c>
      <c r="L2">
        <v>1191</v>
      </c>
      <c r="N2">
        <v>1013</v>
      </c>
      <c r="O2" t="s">
        <v>197</v>
      </c>
      <c r="P2" t="s">
        <v>197</v>
      </c>
      <c r="Q2">
        <v>1</v>
      </c>
      <c r="W2">
        <v>0</v>
      </c>
      <c r="X2">
        <v>476480486</v>
      </c>
      <c r="Y2">
        <f t="shared" si="0"/>
        <v>117.74400000000001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107.04</v>
      </c>
      <c r="AU2" t="s">
        <v>32</v>
      </c>
      <c r="AV2">
        <v>1</v>
      </c>
      <c r="AW2">
        <v>2</v>
      </c>
      <c r="AX2">
        <v>46019284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7.0646399999999998</v>
      </c>
      <c r="CW2">
        <v>0</v>
      </c>
      <c r="CX2">
        <f>ROUND(Y2*Source!I29,9)</f>
        <v>7.0646399999999998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>ROUND(ROUND(AG2,2)*CX2,2)</f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ROW(Source!A65)</f>
        <v>65</v>
      </c>
      <c r="B3">
        <v>46019041</v>
      </c>
      <c r="C3">
        <v>46019285</v>
      </c>
      <c r="D3">
        <v>45086191</v>
      </c>
      <c r="E3">
        <v>1080</v>
      </c>
      <c r="F3">
        <v>1</v>
      </c>
      <c r="G3">
        <v>1080</v>
      </c>
      <c r="H3">
        <v>1</v>
      </c>
      <c r="I3" t="s">
        <v>195</v>
      </c>
      <c r="J3" t="s">
        <v>3</v>
      </c>
      <c r="K3" t="s">
        <v>196</v>
      </c>
      <c r="L3">
        <v>1191</v>
      </c>
      <c r="N3">
        <v>1013</v>
      </c>
      <c r="O3" t="s">
        <v>197</v>
      </c>
      <c r="P3" t="s">
        <v>197</v>
      </c>
      <c r="Q3">
        <v>1</v>
      </c>
      <c r="W3">
        <v>0</v>
      </c>
      <c r="X3">
        <v>476480486</v>
      </c>
      <c r="Y3">
        <f t="shared" si="0"/>
        <v>0.66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0.6</v>
      </c>
      <c r="AU3" t="s">
        <v>32</v>
      </c>
      <c r="AV3">
        <v>1</v>
      </c>
      <c r="AW3">
        <v>2</v>
      </c>
      <c r="AX3">
        <v>46019292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ROUND(AT3*Source!I65*AH3*AL3,2)</f>
        <v>0</v>
      </c>
      <c r="CV3">
        <f>ROUND(Y3*Source!I65,9)</f>
        <v>1.32</v>
      </c>
      <c r="CW3">
        <v>0</v>
      </c>
      <c r="CX3">
        <f>ROUND(Y3*Source!I65,9)</f>
        <v>1.32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>ROUND(ROUND(AG3,2)*CX3,2)</f>
        <v>0</v>
      </c>
      <c r="DI3">
        <f t="shared" si="4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ROW(Source!A65)</f>
        <v>65</v>
      </c>
      <c r="B4">
        <v>46019041</v>
      </c>
      <c r="C4">
        <v>46019285</v>
      </c>
      <c r="D4">
        <v>45157564</v>
      </c>
      <c r="E4">
        <v>1</v>
      </c>
      <c r="F4">
        <v>1</v>
      </c>
      <c r="G4">
        <v>1080</v>
      </c>
      <c r="H4">
        <v>2</v>
      </c>
      <c r="I4" t="s">
        <v>198</v>
      </c>
      <c r="J4" t="s">
        <v>199</v>
      </c>
      <c r="K4" t="s">
        <v>200</v>
      </c>
      <c r="L4">
        <v>1368</v>
      </c>
      <c r="N4">
        <v>1011</v>
      </c>
      <c r="O4" t="s">
        <v>201</v>
      </c>
      <c r="P4" t="s">
        <v>201</v>
      </c>
      <c r="Q4">
        <v>1</v>
      </c>
      <c r="W4">
        <v>0</v>
      </c>
      <c r="X4">
        <v>-289167866</v>
      </c>
      <c r="Y4">
        <f t="shared" si="0"/>
        <v>0.66</v>
      </c>
      <c r="AA4">
        <v>0</v>
      </c>
      <c r="AB4">
        <v>22364.5</v>
      </c>
      <c r="AC4">
        <v>2297.4</v>
      </c>
      <c r="AD4">
        <v>0</v>
      </c>
      <c r="AE4">
        <v>0</v>
      </c>
      <c r="AF4">
        <v>1972.35</v>
      </c>
      <c r="AG4">
        <v>38.94</v>
      </c>
      <c r="AH4">
        <v>0</v>
      </c>
      <c r="AI4">
        <v>1</v>
      </c>
      <c r="AJ4">
        <v>10.83</v>
      </c>
      <c r="AK4">
        <v>56.35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0.6</v>
      </c>
      <c r="AU4" t="s">
        <v>32</v>
      </c>
      <c r="AV4">
        <v>0</v>
      </c>
      <c r="AW4">
        <v>2</v>
      </c>
      <c r="AX4">
        <v>46019293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ROUND(Y4*Source!I65*DO4,9)</f>
        <v>51.400799999999997</v>
      </c>
      <c r="CX4">
        <f>ROUND(Y4*Source!I65,9)</f>
        <v>1.32</v>
      </c>
      <c r="CY4">
        <f>AB4</f>
        <v>22364.5</v>
      </c>
      <c r="CZ4">
        <f>AF4</f>
        <v>1972.35</v>
      </c>
      <c r="DA4">
        <f>AJ4</f>
        <v>10.83</v>
      </c>
      <c r="DB4">
        <f t="shared" si="1"/>
        <v>1301.751</v>
      </c>
      <c r="DC4">
        <f t="shared" si="2"/>
        <v>25.696000000000002</v>
      </c>
      <c r="DD4" t="s">
        <v>3</v>
      </c>
      <c r="DE4" t="s">
        <v>3</v>
      </c>
      <c r="DF4">
        <f t="shared" si="3"/>
        <v>0</v>
      </c>
      <c r="DG4">
        <f>ROUND(ROUND(AF4*AJ4,2)*CX4,2)</f>
        <v>28195.93</v>
      </c>
      <c r="DH4">
        <f>ROUND(ROUND(AG4*AK4,2)*CX4,2)</f>
        <v>2896.44</v>
      </c>
      <c r="DI4">
        <f t="shared" si="4"/>
        <v>0</v>
      </c>
      <c r="DJ4">
        <f>DG4</f>
        <v>28195.93</v>
      </c>
      <c r="DK4">
        <v>0</v>
      </c>
      <c r="DL4" t="s">
        <v>202</v>
      </c>
      <c r="DM4">
        <v>0</v>
      </c>
      <c r="DN4" t="s">
        <v>197</v>
      </c>
      <c r="DO4">
        <v>38.94</v>
      </c>
    </row>
    <row r="5" spans="1:119" x14ac:dyDescent="0.2">
      <c r="A5">
        <f>ROW(Source!A65)</f>
        <v>65</v>
      </c>
      <c r="B5">
        <v>46019041</v>
      </c>
      <c r="C5">
        <v>46019285</v>
      </c>
      <c r="D5">
        <v>45157169</v>
      </c>
      <c r="E5">
        <v>1</v>
      </c>
      <c r="F5">
        <v>1</v>
      </c>
      <c r="G5">
        <v>1080</v>
      </c>
      <c r="H5">
        <v>2</v>
      </c>
      <c r="I5" t="s">
        <v>203</v>
      </c>
      <c r="J5" t="s">
        <v>204</v>
      </c>
      <c r="K5" t="s">
        <v>205</v>
      </c>
      <c r="L5">
        <v>1368</v>
      </c>
      <c r="N5">
        <v>1011</v>
      </c>
      <c r="O5" t="s">
        <v>201</v>
      </c>
      <c r="P5" t="s">
        <v>201</v>
      </c>
      <c r="Q5">
        <v>1</v>
      </c>
      <c r="W5">
        <v>0</v>
      </c>
      <c r="X5">
        <v>1217621634</v>
      </c>
      <c r="Y5">
        <f t="shared" si="0"/>
        <v>0.63800000000000001</v>
      </c>
      <c r="AA5">
        <v>0</v>
      </c>
      <c r="AB5">
        <v>2618.67</v>
      </c>
      <c r="AC5">
        <v>857.84</v>
      </c>
      <c r="AD5">
        <v>0</v>
      </c>
      <c r="AE5">
        <v>0</v>
      </c>
      <c r="AF5">
        <v>166.63</v>
      </c>
      <c r="AG5">
        <v>14.54</v>
      </c>
      <c r="AH5">
        <v>0</v>
      </c>
      <c r="AI5">
        <v>1</v>
      </c>
      <c r="AJ5">
        <v>15.01</v>
      </c>
      <c r="AK5">
        <v>56.35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0.57999999999999996</v>
      </c>
      <c r="AU5" t="s">
        <v>32</v>
      </c>
      <c r="AV5">
        <v>0</v>
      </c>
      <c r="AW5">
        <v>2</v>
      </c>
      <c r="AX5">
        <v>46019294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ROUND(Y5*Source!I65*DO5,9)</f>
        <v>18.553039999999999</v>
      </c>
      <c r="CX5">
        <f>ROUND(Y5*Source!I65,9)</f>
        <v>1.276</v>
      </c>
      <c r="CY5">
        <f>AB5</f>
        <v>2618.67</v>
      </c>
      <c r="CZ5">
        <f>AF5</f>
        <v>166.63</v>
      </c>
      <c r="DA5">
        <f>AJ5</f>
        <v>15.01</v>
      </c>
      <c r="DB5">
        <f t="shared" si="1"/>
        <v>106.315</v>
      </c>
      <c r="DC5">
        <f t="shared" si="2"/>
        <v>9.2729999999999997</v>
      </c>
      <c r="DD5" t="s">
        <v>3</v>
      </c>
      <c r="DE5" t="s">
        <v>3</v>
      </c>
      <c r="DF5">
        <f t="shared" si="3"/>
        <v>0</v>
      </c>
      <c r="DG5">
        <f>ROUND(ROUND(AF5*AJ5,2)*CX5,2)</f>
        <v>3191.43</v>
      </c>
      <c r="DH5">
        <f>ROUND(ROUND(AG5*AK5,2)*CX5,2)</f>
        <v>1045.47</v>
      </c>
      <c r="DI5">
        <f t="shared" si="4"/>
        <v>0</v>
      </c>
      <c r="DJ5">
        <f>DG5</f>
        <v>3191.43</v>
      </c>
      <c r="DK5">
        <v>0</v>
      </c>
      <c r="DL5" t="s">
        <v>202</v>
      </c>
      <c r="DM5">
        <v>0</v>
      </c>
      <c r="DN5" t="s">
        <v>197</v>
      </c>
      <c r="DO5">
        <v>14.54</v>
      </c>
    </row>
    <row r="6" spans="1:119" x14ac:dyDescent="0.2">
      <c r="A6">
        <f>ROW(Source!A66)</f>
        <v>66</v>
      </c>
      <c r="B6">
        <v>46019041</v>
      </c>
      <c r="C6">
        <v>46019295</v>
      </c>
      <c r="D6">
        <v>45086191</v>
      </c>
      <c r="E6">
        <v>1080</v>
      </c>
      <c r="F6">
        <v>1</v>
      </c>
      <c r="G6">
        <v>1080</v>
      </c>
      <c r="H6">
        <v>1</v>
      </c>
      <c r="I6" t="s">
        <v>195</v>
      </c>
      <c r="J6" t="s">
        <v>3</v>
      </c>
      <c r="K6" t="s">
        <v>196</v>
      </c>
      <c r="L6">
        <v>1191</v>
      </c>
      <c r="N6">
        <v>1013</v>
      </c>
      <c r="O6" t="s">
        <v>197</v>
      </c>
      <c r="P6" t="s">
        <v>197</v>
      </c>
      <c r="Q6">
        <v>1</v>
      </c>
      <c r="W6">
        <v>0</v>
      </c>
      <c r="X6">
        <v>476480486</v>
      </c>
      <c r="Y6">
        <f t="shared" si="0"/>
        <v>0.28600000000000003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0.26</v>
      </c>
      <c r="AU6" t="s">
        <v>32</v>
      </c>
      <c r="AV6">
        <v>1</v>
      </c>
      <c r="AW6">
        <v>2</v>
      </c>
      <c r="AX6">
        <v>46019300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ROUND(AT6*Source!I66*AH6*AL6,2)</f>
        <v>0</v>
      </c>
      <c r="CV6">
        <f>ROUND(Y6*Source!I66,9)</f>
        <v>0.57199999999999995</v>
      </c>
      <c r="CW6">
        <v>0</v>
      </c>
      <c r="CX6">
        <f>ROUND(Y6*Source!I66,9)</f>
        <v>0.57199999999999995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>ROUND(ROUND(AG6,2)*CX6,2)</f>
        <v>0</v>
      </c>
      <c r="DI6">
        <f t="shared" si="4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ROW(Source!A66)</f>
        <v>66</v>
      </c>
      <c r="B7">
        <v>46019041</v>
      </c>
      <c r="C7">
        <v>46019295</v>
      </c>
      <c r="D7">
        <v>45157564</v>
      </c>
      <c r="E7">
        <v>1</v>
      </c>
      <c r="F7">
        <v>1</v>
      </c>
      <c r="G7">
        <v>1080</v>
      </c>
      <c r="H7">
        <v>2</v>
      </c>
      <c r="I7" t="s">
        <v>198</v>
      </c>
      <c r="J7" t="s">
        <v>199</v>
      </c>
      <c r="K7" t="s">
        <v>200</v>
      </c>
      <c r="L7">
        <v>1368</v>
      </c>
      <c r="N7">
        <v>1011</v>
      </c>
      <c r="O7" t="s">
        <v>201</v>
      </c>
      <c r="P7" t="s">
        <v>201</v>
      </c>
      <c r="Q7">
        <v>1</v>
      </c>
      <c r="W7">
        <v>0</v>
      </c>
      <c r="X7">
        <v>-289167866</v>
      </c>
      <c r="Y7">
        <f t="shared" si="0"/>
        <v>0.28600000000000003</v>
      </c>
      <c r="AA7">
        <v>0</v>
      </c>
      <c r="AB7">
        <v>22364.5</v>
      </c>
      <c r="AC7">
        <v>2297.4</v>
      </c>
      <c r="AD7">
        <v>0</v>
      </c>
      <c r="AE7">
        <v>0</v>
      </c>
      <c r="AF7">
        <v>1972.35</v>
      </c>
      <c r="AG7">
        <v>38.94</v>
      </c>
      <c r="AH7">
        <v>0</v>
      </c>
      <c r="AI7">
        <v>1</v>
      </c>
      <c r="AJ7">
        <v>10.83</v>
      </c>
      <c r="AK7">
        <v>56.35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0.26</v>
      </c>
      <c r="AU7" t="s">
        <v>32</v>
      </c>
      <c r="AV7">
        <v>0</v>
      </c>
      <c r="AW7">
        <v>2</v>
      </c>
      <c r="AX7">
        <v>46019301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ROUND(Y7*Source!I66*DO7,9)</f>
        <v>22.273679999999999</v>
      </c>
      <c r="CX7">
        <f>ROUND(Y7*Source!I66,9)</f>
        <v>0.57199999999999995</v>
      </c>
      <c r="CY7">
        <f>AB7</f>
        <v>22364.5</v>
      </c>
      <c r="CZ7">
        <f>AF7</f>
        <v>1972.35</v>
      </c>
      <c r="DA7">
        <f>AJ7</f>
        <v>10.83</v>
      </c>
      <c r="DB7">
        <f t="shared" si="1"/>
        <v>564.09100000000001</v>
      </c>
      <c r="DC7">
        <f t="shared" si="2"/>
        <v>11.132</v>
      </c>
      <c r="DD7" t="s">
        <v>3</v>
      </c>
      <c r="DE7" t="s">
        <v>3</v>
      </c>
      <c r="DF7">
        <f t="shared" si="3"/>
        <v>0</v>
      </c>
      <c r="DG7">
        <f>ROUND(ROUND(AF7*AJ7,2)*CX7,2)</f>
        <v>12218.23</v>
      </c>
      <c r="DH7">
        <f>ROUND(ROUND(AG7*AK7,2)*CX7,2)</f>
        <v>1255.1199999999999</v>
      </c>
      <c r="DI7">
        <f t="shared" si="4"/>
        <v>0</v>
      </c>
      <c r="DJ7">
        <f>DG7</f>
        <v>12218.23</v>
      </c>
      <c r="DK7">
        <v>0</v>
      </c>
      <c r="DL7" t="s">
        <v>202</v>
      </c>
      <c r="DM7">
        <v>0</v>
      </c>
      <c r="DN7" t="s">
        <v>197</v>
      </c>
      <c r="DO7">
        <v>38.94</v>
      </c>
    </row>
    <row r="8" spans="1:119" x14ac:dyDescent="0.2">
      <c r="A8">
        <f>ROW(Source!A67)</f>
        <v>67</v>
      </c>
      <c r="B8">
        <v>46019041</v>
      </c>
      <c r="C8">
        <v>46019302</v>
      </c>
      <c r="D8">
        <v>45086191</v>
      </c>
      <c r="E8">
        <v>1080</v>
      </c>
      <c r="F8">
        <v>1</v>
      </c>
      <c r="G8">
        <v>1080</v>
      </c>
      <c r="H8">
        <v>1</v>
      </c>
      <c r="I8" t="s">
        <v>195</v>
      </c>
      <c r="J8" t="s">
        <v>3</v>
      </c>
      <c r="K8" t="s">
        <v>196</v>
      </c>
      <c r="L8">
        <v>1191</v>
      </c>
      <c r="N8">
        <v>1013</v>
      </c>
      <c r="O8" t="s">
        <v>197</v>
      </c>
      <c r="P8" t="s">
        <v>197</v>
      </c>
      <c r="Q8">
        <v>1</v>
      </c>
      <c r="W8">
        <v>0</v>
      </c>
      <c r="X8">
        <v>476480486</v>
      </c>
      <c r="Y8">
        <f t="shared" si="0"/>
        <v>1.2649999999999999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1.1499999999999999</v>
      </c>
      <c r="AU8" t="s">
        <v>32</v>
      </c>
      <c r="AV8">
        <v>1</v>
      </c>
      <c r="AW8">
        <v>2</v>
      </c>
      <c r="AX8">
        <v>46019311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ROUND(AT8*Source!I67*AH8*AL8,2)</f>
        <v>0</v>
      </c>
      <c r="CV8">
        <f>ROUND(Y8*Source!I67,9)</f>
        <v>45.54</v>
      </c>
      <c r="CW8">
        <v>0</v>
      </c>
      <c r="CX8">
        <f>ROUND(Y8*Source!I67,9)</f>
        <v>45.54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ROW(Source!A67)</f>
        <v>67</v>
      </c>
      <c r="B9">
        <v>46019041</v>
      </c>
      <c r="C9">
        <v>46019302</v>
      </c>
      <c r="D9">
        <v>45157323</v>
      </c>
      <c r="E9">
        <v>1</v>
      </c>
      <c r="F9">
        <v>1</v>
      </c>
      <c r="G9">
        <v>1080</v>
      </c>
      <c r="H9">
        <v>2</v>
      </c>
      <c r="I9" t="s">
        <v>206</v>
      </c>
      <c r="J9" t="s">
        <v>207</v>
      </c>
      <c r="K9" t="s">
        <v>208</v>
      </c>
      <c r="L9">
        <v>1368</v>
      </c>
      <c r="N9">
        <v>1011</v>
      </c>
      <c r="O9" t="s">
        <v>201</v>
      </c>
      <c r="P9" t="s">
        <v>201</v>
      </c>
      <c r="Q9">
        <v>1</v>
      </c>
      <c r="W9">
        <v>0</v>
      </c>
      <c r="X9">
        <v>-71557848</v>
      </c>
      <c r="Y9">
        <f t="shared" si="0"/>
        <v>0.6160000000000001</v>
      </c>
      <c r="AA9">
        <v>0</v>
      </c>
      <c r="AB9">
        <v>43.69</v>
      </c>
      <c r="AC9">
        <v>0</v>
      </c>
      <c r="AD9">
        <v>0</v>
      </c>
      <c r="AE9">
        <v>0</v>
      </c>
      <c r="AF9">
        <v>4.01</v>
      </c>
      <c r="AG9">
        <v>0</v>
      </c>
      <c r="AH9">
        <v>0</v>
      </c>
      <c r="AI9">
        <v>1</v>
      </c>
      <c r="AJ9">
        <v>10.210000000000001</v>
      </c>
      <c r="AK9">
        <v>56.35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0.56000000000000005</v>
      </c>
      <c r="AU9" t="s">
        <v>32</v>
      </c>
      <c r="AV9">
        <v>0</v>
      </c>
      <c r="AW9">
        <v>2</v>
      </c>
      <c r="AX9">
        <v>46019312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ROUND(Y9*Source!I67*DO9,9)</f>
        <v>0</v>
      </c>
      <c r="CX9">
        <f>ROUND(Y9*Source!I67,9)</f>
        <v>22.175999999999998</v>
      </c>
      <c r="CY9">
        <f>AB9</f>
        <v>43.69</v>
      </c>
      <c r="CZ9">
        <f>AF9</f>
        <v>4.01</v>
      </c>
      <c r="DA9">
        <f>AJ9</f>
        <v>10.210000000000001</v>
      </c>
      <c r="DB9">
        <f t="shared" si="1"/>
        <v>2.4750000000000001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ROUND(ROUND(AF9*AJ9,2)*CX9,2)</f>
        <v>907.89</v>
      </c>
      <c r="DH9">
        <f>ROUND(ROUND(AG9*AK9,2)*CX9,2)</f>
        <v>0</v>
      </c>
      <c r="DI9">
        <f t="shared" si="4"/>
        <v>0</v>
      </c>
      <c r="DJ9">
        <f>DG9</f>
        <v>907.89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ROW(Source!A67)</f>
        <v>67</v>
      </c>
      <c r="B10">
        <v>46019041</v>
      </c>
      <c r="C10">
        <v>46019302</v>
      </c>
      <c r="D10">
        <v>45126486</v>
      </c>
      <c r="E10">
        <v>1</v>
      </c>
      <c r="F10">
        <v>1</v>
      </c>
      <c r="G10">
        <v>1080</v>
      </c>
      <c r="H10">
        <v>3</v>
      </c>
      <c r="I10" t="s">
        <v>209</v>
      </c>
      <c r="J10" t="s">
        <v>210</v>
      </c>
      <c r="K10" t="s">
        <v>211</v>
      </c>
      <c r="L10">
        <v>1346</v>
      </c>
      <c r="N10">
        <v>1009</v>
      </c>
      <c r="O10" t="s">
        <v>123</v>
      </c>
      <c r="P10" t="s">
        <v>123</v>
      </c>
      <c r="Q10">
        <v>1</v>
      </c>
      <c r="W10">
        <v>0</v>
      </c>
      <c r="X10">
        <v>2035737673</v>
      </c>
      <c r="Y10">
        <f>(AT10*1)</f>
        <v>6.6699999999999995E-2</v>
      </c>
      <c r="AA10">
        <v>1812.93</v>
      </c>
      <c r="AB10">
        <v>0</v>
      </c>
      <c r="AC10">
        <v>0</v>
      </c>
      <c r="AD10">
        <v>0</v>
      </c>
      <c r="AE10">
        <v>11.24</v>
      </c>
      <c r="AF10">
        <v>0</v>
      </c>
      <c r="AG10">
        <v>0</v>
      </c>
      <c r="AH10">
        <v>0</v>
      </c>
      <c r="AI10">
        <v>160.81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6.6699999999999995E-2</v>
      </c>
      <c r="AU10" t="s">
        <v>31</v>
      </c>
      <c r="AV10">
        <v>0</v>
      </c>
      <c r="AW10">
        <v>2</v>
      </c>
      <c r="AX10">
        <v>46019313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ROUND(Y10*Source!I67,9)</f>
        <v>2.4011999999999998</v>
      </c>
      <c r="CY10">
        <f>AA10</f>
        <v>1812.93</v>
      </c>
      <c r="CZ10">
        <f>AE10</f>
        <v>11.24</v>
      </c>
      <c r="DA10">
        <f>AI10</f>
        <v>160.81</v>
      </c>
      <c r="DB10">
        <f>ROUND((ROUND(AT10*CZ10,2)*1),6)</f>
        <v>0.75</v>
      </c>
      <c r="DC10">
        <f>ROUND((ROUND(AT10*AG10,2)*1),6)</f>
        <v>0</v>
      </c>
      <c r="DD10" t="s">
        <v>3</v>
      </c>
      <c r="DE10" t="s">
        <v>3</v>
      </c>
      <c r="DF10">
        <f>ROUND(ROUND(AE10*AI10,2)*CX10,2)</f>
        <v>4340.17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DF10</f>
        <v>4340.17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ROW(Source!A67)</f>
        <v>67</v>
      </c>
      <c r="B11">
        <v>46019041</v>
      </c>
      <c r="C11">
        <v>46019302</v>
      </c>
      <c r="D11">
        <v>45125836</v>
      </c>
      <c r="E11">
        <v>1</v>
      </c>
      <c r="F11">
        <v>1</v>
      </c>
      <c r="G11">
        <v>1080</v>
      </c>
      <c r="H11">
        <v>3</v>
      </c>
      <c r="I11" t="s">
        <v>212</v>
      </c>
      <c r="J11" t="s">
        <v>213</v>
      </c>
      <c r="K11" t="s">
        <v>214</v>
      </c>
      <c r="L11">
        <v>1346</v>
      </c>
      <c r="N11">
        <v>1009</v>
      </c>
      <c r="O11" t="s">
        <v>123</v>
      </c>
      <c r="P11" t="s">
        <v>123</v>
      </c>
      <c r="Q11">
        <v>1</v>
      </c>
      <c r="W11">
        <v>0</v>
      </c>
      <c r="X11">
        <v>-709773495</v>
      </c>
      <c r="Y11">
        <f>(AT11*1)</f>
        <v>0.1</v>
      </c>
      <c r="AA11">
        <v>23.67</v>
      </c>
      <c r="AB11">
        <v>0</v>
      </c>
      <c r="AC11">
        <v>0</v>
      </c>
      <c r="AD11">
        <v>0</v>
      </c>
      <c r="AE11">
        <v>1.61</v>
      </c>
      <c r="AF11">
        <v>0</v>
      </c>
      <c r="AG11">
        <v>0</v>
      </c>
      <c r="AH11">
        <v>0</v>
      </c>
      <c r="AI11">
        <v>14.66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0.1</v>
      </c>
      <c r="AU11" t="s">
        <v>31</v>
      </c>
      <c r="AV11">
        <v>0</v>
      </c>
      <c r="AW11">
        <v>2</v>
      </c>
      <c r="AX11">
        <v>46019314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ROUND(Y11*Source!I67,9)</f>
        <v>3.6</v>
      </c>
      <c r="CY11">
        <f>AA11</f>
        <v>23.67</v>
      </c>
      <c r="CZ11">
        <f>AE11</f>
        <v>1.61</v>
      </c>
      <c r="DA11">
        <f>AI11</f>
        <v>14.66</v>
      </c>
      <c r="DB11">
        <f>ROUND((ROUND(AT11*CZ11,2)*1),6)</f>
        <v>0.16</v>
      </c>
      <c r="DC11">
        <f>ROUND((ROUND(AT11*AG11,2)*1),6)</f>
        <v>0</v>
      </c>
      <c r="DD11" t="s">
        <v>3</v>
      </c>
      <c r="DE11" t="s">
        <v>3</v>
      </c>
      <c r="DF11">
        <f>ROUND(ROUND(AE11*AI11,2)*CX11,2)</f>
        <v>84.96</v>
      </c>
      <c r="DG11">
        <f>ROUND(ROUND(AF11,2)*CX11,2)</f>
        <v>0</v>
      </c>
      <c r="DH11">
        <f>ROUND(ROUND(AG11,2)*CX11,2)</f>
        <v>0</v>
      </c>
      <c r="DI11">
        <f t="shared" si="4"/>
        <v>0</v>
      </c>
      <c r="DJ11">
        <f>DF11</f>
        <v>84.96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ROW(Source!A68)</f>
        <v>68</v>
      </c>
      <c r="B12">
        <v>46019041</v>
      </c>
      <c r="C12">
        <v>46023771</v>
      </c>
      <c r="D12">
        <v>45086191</v>
      </c>
      <c r="E12">
        <v>1080</v>
      </c>
      <c r="F12">
        <v>1</v>
      </c>
      <c r="G12">
        <v>1080</v>
      </c>
      <c r="H12">
        <v>1</v>
      </c>
      <c r="I12" t="s">
        <v>195</v>
      </c>
      <c r="J12" t="s">
        <v>3</v>
      </c>
      <c r="K12" t="s">
        <v>196</v>
      </c>
      <c r="L12">
        <v>1191</v>
      </c>
      <c r="N12">
        <v>1013</v>
      </c>
      <c r="O12" t="s">
        <v>197</v>
      </c>
      <c r="P12" t="s">
        <v>197</v>
      </c>
      <c r="Q12">
        <v>1</v>
      </c>
      <c r="W12">
        <v>0</v>
      </c>
      <c r="X12">
        <v>476480486</v>
      </c>
      <c r="Y12">
        <f t="shared" ref="Y12:Y19" si="5">(AT12*1.1)</f>
        <v>2.2880000000000003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2.08</v>
      </c>
      <c r="AU12" t="s">
        <v>32</v>
      </c>
      <c r="AV12">
        <v>1</v>
      </c>
      <c r="AW12">
        <v>2</v>
      </c>
      <c r="AX12">
        <v>46023793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ROUND(AT12*Source!I68*AH12*AL12,2)</f>
        <v>0</v>
      </c>
      <c r="CV12">
        <f>ROUND(Y12*Source!I68,9)</f>
        <v>368.36799999999999</v>
      </c>
      <c r="CW12">
        <v>0</v>
      </c>
      <c r="CX12">
        <f>ROUND(Y12*Source!I68,9)</f>
        <v>368.36799999999999</v>
      </c>
      <c r="CY12">
        <f>AD12</f>
        <v>0</v>
      </c>
      <c r="CZ12">
        <f>AH12</f>
        <v>0</v>
      </c>
      <c r="DA12">
        <f>AL12</f>
        <v>1</v>
      </c>
      <c r="DB12">
        <f t="shared" ref="DB12:DB19" si="6">ROUND((ROUND(AT12*CZ12,2)*1.1),6)</f>
        <v>0</v>
      </c>
      <c r="DC12">
        <f t="shared" ref="DC12:DC19" si="7">ROUND((ROUND(AT12*AG12,2)*1.1),6)</f>
        <v>0</v>
      </c>
      <c r="DD12" t="s">
        <v>3</v>
      </c>
      <c r="DE12" t="s">
        <v>3</v>
      </c>
      <c r="DF12">
        <f t="shared" ref="DF12:DF19" si="8">ROUND(ROUND(AE12,2)*CX12,2)</f>
        <v>0</v>
      </c>
      <c r="DG12">
        <f>ROUND(ROUND(AF12,2)*CX12,2)</f>
        <v>0</v>
      </c>
      <c r="DH12">
        <f>ROUND(ROUND(AG12,2)*CX12,2)</f>
        <v>0</v>
      </c>
      <c r="DI12">
        <f t="shared" si="4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ROW(Source!A68)</f>
        <v>68</v>
      </c>
      <c r="B13">
        <v>46019041</v>
      </c>
      <c r="C13">
        <v>46023771</v>
      </c>
      <c r="D13">
        <v>45157260</v>
      </c>
      <c r="E13">
        <v>1</v>
      </c>
      <c r="F13">
        <v>1</v>
      </c>
      <c r="G13">
        <v>1080</v>
      </c>
      <c r="H13">
        <v>2</v>
      </c>
      <c r="I13" t="s">
        <v>215</v>
      </c>
      <c r="J13" t="s">
        <v>216</v>
      </c>
      <c r="K13" t="s">
        <v>217</v>
      </c>
      <c r="L13">
        <v>1368</v>
      </c>
      <c r="N13">
        <v>1011</v>
      </c>
      <c r="O13" t="s">
        <v>201</v>
      </c>
      <c r="P13" t="s">
        <v>201</v>
      </c>
      <c r="Q13">
        <v>1</v>
      </c>
      <c r="W13">
        <v>0</v>
      </c>
      <c r="X13">
        <v>-580212057</v>
      </c>
      <c r="Y13">
        <f t="shared" si="5"/>
        <v>0.13200000000000001</v>
      </c>
      <c r="AA13">
        <v>0</v>
      </c>
      <c r="AB13">
        <v>327.79</v>
      </c>
      <c r="AC13">
        <v>198.82</v>
      </c>
      <c r="AD13">
        <v>0</v>
      </c>
      <c r="AE13">
        <v>0</v>
      </c>
      <c r="AF13">
        <v>12.98</v>
      </c>
      <c r="AG13">
        <v>3.37</v>
      </c>
      <c r="AH13">
        <v>0</v>
      </c>
      <c r="AI13">
        <v>1</v>
      </c>
      <c r="AJ13">
        <v>24.12</v>
      </c>
      <c r="AK13">
        <v>56.35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0.12</v>
      </c>
      <c r="AU13" t="s">
        <v>32</v>
      </c>
      <c r="AV13">
        <v>0</v>
      </c>
      <c r="AW13">
        <v>2</v>
      </c>
      <c r="AX13">
        <v>46023794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ROUND(Y13*Source!I68*DO13,9)</f>
        <v>71.619240000000005</v>
      </c>
      <c r="CX13">
        <f>ROUND(Y13*Source!I68,9)</f>
        <v>21.251999999999999</v>
      </c>
      <c r="CY13">
        <f t="shared" ref="CY13:CY19" si="9">AB13</f>
        <v>327.79</v>
      </c>
      <c r="CZ13">
        <f t="shared" ref="CZ13:CZ19" si="10">AF13</f>
        <v>12.98</v>
      </c>
      <c r="DA13">
        <f t="shared" ref="DA13:DA19" si="11">AJ13</f>
        <v>24.12</v>
      </c>
      <c r="DB13">
        <f t="shared" si="6"/>
        <v>1.716</v>
      </c>
      <c r="DC13">
        <f t="shared" si="7"/>
        <v>0.44</v>
      </c>
      <c r="DD13" t="s">
        <v>3</v>
      </c>
      <c r="DE13" t="s">
        <v>3</v>
      </c>
      <c r="DF13">
        <f t="shared" si="8"/>
        <v>0</v>
      </c>
      <c r="DG13">
        <f t="shared" ref="DG13:DG19" si="12">ROUND(ROUND(AF13*AJ13,2)*CX13,2)</f>
        <v>6653.58</v>
      </c>
      <c r="DH13">
        <f t="shared" ref="DH13:DH19" si="13">ROUND(ROUND(AG13*AK13,2)*CX13,2)</f>
        <v>4035.75</v>
      </c>
      <c r="DI13">
        <f t="shared" si="4"/>
        <v>0</v>
      </c>
      <c r="DJ13">
        <f t="shared" ref="DJ13:DJ19" si="14">DG13</f>
        <v>6653.58</v>
      </c>
      <c r="DK13">
        <v>0</v>
      </c>
      <c r="DL13" t="s">
        <v>202</v>
      </c>
      <c r="DM13">
        <v>0</v>
      </c>
      <c r="DN13" t="s">
        <v>197</v>
      </c>
      <c r="DO13">
        <v>3.37</v>
      </c>
    </row>
    <row r="14" spans="1:119" x14ac:dyDescent="0.2">
      <c r="A14">
        <f>ROW(Source!A68)</f>
        <v>68</v>
      </c>
      <c r="B14">
        <v>46019041</v>
      </c>
      <c r="C14">
        <v>46023771</v>
      </c>
      <c r="D14">
        <v>45157564</v>
      </c>
      <c r="E14">
        <v>1</v>
      </c>
      <c r="F14">
        <v>1</v>
      </c>
      <c r="G14">
        <v>1080</v>
      </c>
      <c r="H14">
        <v>2</v>
      </c>
      <c r="I14" t="s">
        <v>198</v>
      </c>
      <c r="J14" t="s">
        <v>199</v>
      </c>
      <c r="K14" t="s">
        <v>200</v>
      </c>
      <c r="L14">
        <v>1368</v>
      </c>
      <c r="N14">
        <v>1011</v>
      </c>
      <c r="O14" t="s">
        <v>201</v>
      </c>
      <c r="P14" t="s">
        <v>201</v>
      </c>
      <c r="Q14">
        <v>1</v>
      </c>
      <c r="W14">
        <v>0</v>
      </c>
      <c r="X14">
        <v>-289167866</v>
      </c>
      <c r="Y14">
        <f t="shared" si="5"/>
        <v>0.96800000000000008</v>
      </c>
      <c r="AA14">
        <v>0</v>
      </c>
      <c r="AB14">
        <v>22364.5</v>
      </c>
      <c r="AC14">
        <v>2297.4</v>
      </c>
      <c r="AD14">
        <v>0</v>
      </c>
      <c r="AE14">
        <v>0</v>
      </c>
      <c r="AF14">
        <v>1972.35</v>
      </c>
      <c r="AG14">
        <v>38.94</v>
      </c>
      <c r="AH14">
        <v>0</v>
      </c>
      <c r="AI14">
        <v>1</v>
      </c>
      <c r="AJ14">
        <v>10.83</v>
      </c>
      <c r="AK14">
        <v>56.35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0.88</v>
      </c>
      <c r="AU14" t="s">
        <v>32</v>
      </c>
      <c r="AV14">
        <v>0</v>
      </c>
      <c r="AW14">
        <v>2</v>
      </c>
      <c r="AX14">
        <v>46023795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ROUND(Y14*Source!I68*DO14,9)</f>
        <v>6068.7211200000002</v>
      </c>
      <c r="CX14">
        <f>ROUND(Y14*Source!I68,9)</f>
        <v>155.84800000000001</v>
      </c>
      <c r="CY14">
        <f t="shared" si="9"/>
        <v>22364.5</v>
      </c>
      <c r="CZ14">
        <f t="shared" si="10"/>
        <v>1972.35</v>
      </c>
      <c r="DA14">
        <f t="shared" si="11"/>
        <v>10.83</v>
      </c>
      <c r="DB14">
        <f t="shared" si="6"/>
        <v>1909.2370000000001</v>
      </c>
      <c r="DC14">
        <f t="shared" si="7"/>
        <v>37.697000000000003</v>
      </c>
      <c r="DD14" t="s">
        <v>3</v>
      </c>
      <c r="DE14" t="s">
        <v>3</v>
      </c>
      <c r="DF14">
        <f t="shared" si="8"/>
        <v>0</v>
      </c>
      <c r="DG14">
        <f t="shared" si="12"/>
        <v>3328999</v>
      </c>
      <c r="DH14">
        <f t="shared" si="13"/>
        <v>341972.59</v>
      </c>
      <c r="DI14">
        <f t="shared" si="4"/>
        <v>0</v>
      </c>
      <c r="DJ14">
        <f t="shared" si="14"/>
        <v>3328999</v>
      </c>
      <c r="DK14">
        <v>0</v>
      </c>
      <c r="DL14" t="s">
        <v>202</v>
      </c>
      <c r="DM14">
        <v>0</v>
      </c>
      <c r="DN14" t="s">
        <v>197</v>
      </c>
      <c r="DO14">
        <v>38.94</v>
      </c>
    </row>
    <row r="15" spans="1:119" x14ac:dyDescent="0.2">
      <c r="A15">
        <f>ROW(Source!A68)</f>
        <v>68</v>
      </c>
      <c r="B15">
        <v>46019041</v>
      </c>
      <c r="C15">
        <v>46023771</v>
      </c>
      <c r="D15">
        <v>45157461</v>
      </c>
      <c r="E15">
        <v>1</v>
      </c>
      <c r="F15">
        <v>1</v>
      </c>
      <c r="G15">
        <v>1080</v>
      </c>
      <c r="H15">
        <v>2</v>
      </c>
      <c r="I15" t="s">
        <v>218</v>
      </c>
      <c r="J15" t="s">
        <v>219</v>
      </c>
      <c r="K15" t="s">
        <v>220</v>
      </c>
      <c r="L15">
        <v>1368</v>
      </c>
      <c r="N15">
        <v>1011</v>
      </c>
      <c r="O15" t="s">
        <v>201</v>
      </c>
      <c r="P15" t="s">
        <v>201</v>
      </c>
      <c r="Q15">
        <v>1</v>
      </c>
      <c r="W15">
        <v>0</v>
      </c>
      <c r="X15">
        <v>-560932374</v>
      </c>
      <c r="Y15">
        <f t="shared" si="5"/>
        <v>0.12100000000000001</v>
      </c>
      <c r="AA15">
        <v>0</v>
      </c>
      <c r="AB15">
        <v>2671.11</v>
      </c>
      <c r="AC15">
        <v>857.84</v>
      </c>
      <c r="AD15">
        <v>0</v>
      </c>
      <c r="AE15">
        <v>0</v>
      </c>
      <c r="AF15">
        <v>181.58</v>
      </c>
      <c r="AG15">
        <v>14.54</v>
      </c>
      <c r="AH15">
        <v>0</v>
      </c>
      <c r="AI15">
        <v>1</v>
      </c>
      <c r="AJ15">
        <v>14.05</v>
      </c>
      <c r="AK15">
        <v>56.35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0.11</v>
      </c>
      <c r="AU15" t="s">
        <v>32</v>
      </c>
      <c r="AV15">
        <v>0</v>
      </c>
      <c r="AW15">
        <v>2</v>
      </c>
      <c r="AX15">
        <v>46023796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ROUND(Y15*Source!I68*DO15,9)</f>
        <v>283.25373999999999</v>
      </c>
      <c r="CX15">
        <f>ROUND(Y15*Source!I68,9)</f>
        <v>19.481000000000002</v>
      </c>
      <c r="CY15">
        <f t="shared" si="9"/>
        <v>2671.11</v>
      </c>
      <c r="CZ15">
        <f t="shared" si="10"/>
        <v>181.58</v>
      </c>
      <c r="DA15">
        <f t="shared" si="11"/>
        <v>14.05</v>
      </c>
      <c r="DB15">
        <f t="shared" si="6"/>
        <v>21.966999999999999</v>
      </c>
      <c r="DC15">
        <f t="shared" si="7"/>
        <v>1.76</v>
      </c>
      <c r="DD15" t="s">
        <v>3</v>
      </c>
      <c r="DE15" t="s">
        <v>3</v>
      </c>
      <c r="DF15">
        <f t="shared" si="8"/>
        <v>0</v>
      </c>
      <c r="DG15">
        <f t="shared" si="12"/>
        <v>49699.93</v>
      </c>
      <c r="DH15">
        <f t="shared" si="13"/>
        <v>15961.37</v>
      </c>
      <c r="DI15">
        <f t="shared" si="4"/>
        <v>0</v>
      </c>
      <c r="DJ15">
        <f t="shared" si="14"/>
        <v>49699.93</v>
      </c>
      <c r="DK15">
        <v>0</v>
      </c>
      <c r="DL15" t="s">
        <v>202</v>
      </c>
      <c r="DM15">
        <v>0</v>
      </c>
      <c r="DN15" t="s">
        <v>197</v>
      </c>
      <c r="DO15">
        <v>14.54</v>
      </c>
    </row>
    <row r="16" spans="1:119" x14ac:dyDescent="0.2">
      <c r="A16">
        <f>ROW(Source!A68)</f>
        <v>68</v>
      </c>
      <c r="B16">
        <v>46019041</v>
      </c>
      <c r="C16">
        <v>46023771</v>
      </c>
      <c r="D16">
        <v>45157614</v>
      </c>
      <c r="E16">
        <v>1</v>
      </c>
      <c r="F16">
        <v>1</v>
      </c>
      <c r="G16">
        <v>1080</v>
      </c>
      <c r="H16">
        <v>2</v>
      </c>
      <c r="I16" t="s">
        <v>221</v>
      </c>
      <c r="J16" t="s">
        <v>222</v>
      </c>
      <c r="K16" t="s">
        <v>223</v>
      </c>
      <c r="L16">
        <v>1368</v>
      </c>
      <c r="N16">
        <v>1011</v>
      </c>
      <c r="O16" t="s">
        <v>201</v>
      </c>
      <c r="P16" t="s">
        <v>201</v>
      </c>
      <c r="Q16">
        <v>1</v>
      </c>
      <c r="W16">
        <v>0</v>
      </c>
      <c r="X16">
        <v>-906753457</v>
      </c>
      <c r="Y16">
        <f t="shared" si="5"/>
        <v>2.2000000000000002E-2</v>
      </c>
      <c r="AA16">
        <v>0</v>
      </c>
      <c r="AB16">
        <v>1940.21</v>
      </c>
      <c r="AC16">
        <v>744.56</v>
      </c>
      <c r="AD16">
        <v>0</v>
      </c>
      <c r="AE16">
        <v>0</v>
      </c>
      <c r="AF16">
        <v>125.38</v>
      </c>
      <c r="AG16">
        <v>12.62</v>
      </c>
      <c r="AH16">
        <v>0</v>
      </c>
      <c r="AI16">
        <v>1</v>
      </c>
      <c r="AJ16">
        <v>14.78</v>
      </c>
      <c r="AK16">
        <v>56.35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0.02</v>
      </c>
      <c r="AU16" t="s">
        <v>32</v>
      </c>
      <c r="AV16">
        <v>0</v>
      </c>
      <c r="AW16">
        <v>2</v>
      </c>
      <c r="AX16">
        <v>46023797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ROUND(Y16*Source!I68*DO16,9)</f>
        <v>44.700040000000001</v>
      </c>
      <c r="CX16">
        <f>ROUND(Y16*Source!I68,9)</f>
        <v>3.5419999999999998</v>
      </c>
      <c r="CY16">
        <f t="shared" si="9"/>
        <v>1940.21</v>
      </c>
      <c r="CZ16">
        <f t="shared" si="10"/>
        <v>125.38</v>
      </c>
      <c r="DA16">
        <f t="shared" si="11"/>
        <v>14.78</v>
      </c>
      <c r="DB16">
        <f t="shared" si="6"/>
        <v>2.7610000000000001</v>
      </c>
      <c r="DC16">
        <f t="shared" si="7"/>
        <v>0.27500000000000002</v>
      </c>
      <c r="DD16" t="s">
        <v>3</v>
      </c>
      <c r="DE16" t="s">
        <v>3</v>
      </c>
      <c r="DF16">
        <f t="shared" si="8"/>
        <v>0</v>
      </c>
      <c r="DG16">
        <f t="shared" si="12"/>
        <v>6563.75</v>
      </c>
      <c r="DH16">
        <f t="shared" si="13"/>
        <v>2518.86</v>
      </c>
      <c r="DI16">
        <f t="shared" si="4"/>
        <v>0</v>
      </c>
      <c r="DJ16">
        <f t="shared" si="14"/>
        <v>6563.75</v>
      </c>
      <c r="DK16">
        <v>0</v>
      </c>
      <c r="DL16" t="s">
        <v>202</v>
      </c>
      <c r="DM16">
        <v>0</v>
      </c>
      <c r="DN16" t="s">
        <v>197</v>
      </c>
      <c r="DO16">
        <v>12.62</v>
      </c>
    </row>
    <row r="17" spans="1:119" x14ac:dyDescent="0.2">
      <c r="A17">
        <f>ROW(Source!A68)</f>
        <v>68</v>
      </c>
      <c r="B17">
        <v>46019041</v>
      </c>
      <c r="C17">
        <v>46023771</v>
      </c>
      <c r="D17">
        <v>45156856</v>
      </c>
      <c r="E17">
        <v>1</v>
      </c>
      <c r="F17">
        <v>1</v>
      </c>
      <c r="G17">
        <v>1080</v>
      </c>
      <c r="H17">
        <v>2</v>
      </c>
      <c r="I17" t="s">
        <v>224</v>
      </c>
      <c r="J17" t="s">
        <v>225</v>
      </c>
      <c r="K17" t="s">
        <v>226</v>
      </c>
      <c r="L17">
        <v>1368</v>
      </c>
      <c r="N17">
        <v>1011</v>
      </c>
      <c r="O17" t="s">
        <v>201</v>
      </c>
      <c r="P17" t="s">
        <v>201</v>
      </c>
      <c r="Q17">
        <v>1</v>
      </c>
      <c r="W17">
        <v>0</v>
      </c>
      <c r="X17">
        <v>-198366258</v>
      </c>
      <c r="Y17">
        <f t="shared" si="5"/>
        <v>0.33</v>
      </c>
      <c r="AA17">
        <v>0</v>
      </c>
      <c r="AB17">
        <v>2257.17</v>
      </c>
      <c r="AC17">
        <v>857.84</v>
      </c>
      <c r="AD17">
        <v>0</v>
      </c>
      <c r="AE17">
        <v>0</v>
      </c>
      <c r="AF17">
        <v>139.99</v>
      </c>
      <c r="AG17">
        <v>14.54</v>
      </c>
      <c r="AH17">
        <v>0</v>
      </c>
      <c r="AI17">
        <v>1</v>
      </c>
      <c r="AJ17">
        <v>15.4</v>
      </c>
      <c r="AK17">
        <v>56.35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0.3</v>
      </c>
      <c r="AU17" t="s">
        <v>32</v>
      </c>
      <c r="AV17">
        <v>0</v>
      </c>
      <c r="AW17">
        <v>2</v>
      </c>
      <c r="AX17">
        <v>46023798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ROUND(Y17*Source!I68*DO17,9)</f>
        <v>772.51020000000005</v>
      </c>
      <c r="CX17">
        <f>ROUND(Y17*Source!I68,9)</f>
        <v>53.13</v>
      </c>
      <c r="CY17">
        <f t="shared" si="9"/>
        <v>2257.17</v>
      </c>
      <c r="CZ17">
        <f t="shared" si="10"/>
        <v>139.99</v>
      </c>
      <c r="DA17">
        <f t="shared" si="11"/>
        <v>15.4</v>
      </c>
      <c r="DB17">
        <f t="shared" si="6"/>
        <v>46.2</v>
      </c>
      <c r="DC17">
        <f t="shared" si="7"/>
        <v>4.7960000000000003</v>
      </c>
      <c r="DD17" t="s">
        <v>3</v>
      </c>
      <c r="DE17" t="s">
        <v>3</v>
      </c>
      <c r="DF17">
        <f t="shared" si="8"/>
        <v>0</v>
      </c>
      <c r="DG17">
        <f t="shared" si="12"/>
        <v>114540.31</v>
      </c>
      <c r="DH17">
        <f t="shared" si="13"/>
        <v>43531</v>
      </c>
      <c r="DI17">
        <f t="shared" si="4"/>
        <v>0</v>
      </c>
      <c r="DJ17">
        <f t="shared" si="14"/>
        <v>114540.31</v>
      </c>
      <c r="DK17">
        <v>0</v>
      </c>
      <c r="DL17" t="s">
        <v>202</v>
      </c>
      <c r="DM17">
        <v>0</v>
      </c>
      <c r="DN17" t="s">
        <v>197</v>
      </c>
      <c r="DO17">
        <v>14.54</v>
      </c>
    </row>
    <row r="18" spans="1:119" x14ac:dyDescent="0.2">
      <c r="A18">
        <f>ROW(Source!A68)</f>
        <v>68</v>
      </c>
      <c r="B18">
        <v>46019041</v>
      </c>
      <c r="C18">
        <v>46023771</v>
      </c>
      <c r="D18">
        <v>45156998</v>
      </c>
      <c r="E18">
        <v>1</v>
      </c>
      <c r="F18">
        <v>1</v>
      </c>
      <c r="G18">
        <v>1080</v>
      </c>
      <c r="H18">
        <v>2</v>
      </c>
      <c r="I18" t="s">
        <v>227</v>
      </c>
      <c r="J18" t="s">
        <v>228</v>
      </c>
      <c r="K18" t="s">
        <v>229</v>
      </c>
      <c r="L18">
        <v>1368</v>
      </c>
      <c r="N18">
        <v>1011</v>
      </c>
      <c r="O18" t="s">
        <v>201</v>
      </c>
      <c r="P18" t="s">
        <v>201</v>
      </c>
      <c r="Q18">
        <v>1</v>
      </c>
      <c r="W18">
        <v>0</v>
      </c>
      <c r="X18">
        <v>-1705059863</v>
      </c>
      <c r="Y18">
        <f t="shared" si="5"/>
        <v>0.13200000000000001</v>
      </c>
      <c r="AA18">
        <v>0</v>
      </c>
      <c r="AB18">
        <v>2141.4699999999998</v>
      </c>
      <c r="AC18">
        <v>744.56</v>
      </c>
      <c r="AD18">
        <v>0</v>
      </c>
      <c r="AE18">
        <v>0</v>
      </c>
      <c r="AF18">
        <v>140.38</v>
      </c>
      <c r="AG18">
        <v>12.62</v>
      </c>
      <c r="AH18">
        <v>0</v>
      </c>
      <c r="AI18">
        <v>1</v>
      </c>
      <c r="AJ18">
        <v>14.57</v>
      </c>
      <c r="AK18">
        <v>56.35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0.12</v>
      </c>
      <c r="AU18" t="s">
        <v>32</v>
      </c>
      <c r="AV18">
        <v>0</v>
      </c>
      <c r="AW18">
        <v>2</v>
      </c>
      <c r="AX18">
        <v>46023799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ROUND(Y18*Source!I68*DO18,9)</f>
        <v>268.20024000000001</v>
      </c>
      <c r="CX18">
        <f>ROUND(Y18*Source!I68,9)</f>
        <v>21.251999999999999</v>
      </c>
      <c r="CY18">
        <f t="shared" si="9"/>
        <v>2141.4699999999998</v>
      </c>
      <c r="CZ18">
        <f t="shared" si="10"/>
        <v>140.38</v>
      </c>
      <c r="DA18">
        <f t="shared" si="11"/>
        <v>14.57</v>
      </c>
      <c r="DB18">
        <f t="shared" si="6"/>
        <v>18.535</v>
      </c>
      <c r="DC18">
        <f t="shared" si="7"/>
        <v>1.661</v>
      </c>
      <c r="DD18" t="s">
        <v>3</v>
      </c>
      <c r="DE18" t="s">
        <v>3</v>
      </c>
      <c r="DF18">
        <f t="shared" si="8"/>
        <v>0</v>
      </c>
      <c r="DG18">
        <f t="shared" si="12"/>
        <v>43467.57</v>
      </c>
      <c r="DH18">
        <f t="shared" si="13"/>
        <v>15113.15</v>
      </c>
      <c r="DI18">
        <f t="shared" si="4"/>
        <v>0</v>
      </c>
      <c r="DJ18">
        <f t="shared" si="14"/>
        <v>43467.57</v>
      </c>
      <c r="DK18">
        <v>0</v>
      </c>
      <c r="DL18" t="s">
        <v>202</v>
      </c>
      <c r="DM18">
        <v>0</v>
      </c>
      <c r="DN18" t="s">
        <v>197</v>
      </c>
      <c r="DO18">
        <v>12.62</v>
      </c>
    </row>
    <row r="19" spans="1:119" x14ac:dyDescent="0.2">
      <c r="A19">
        <f>ROW(Source!A68)</f>
        <v>68</v>
      </c>
      <c r="B19">
        <v>46019041</v>
      </c>
      <c r="C19">
        <v>46023771</v>
      </c>
      <c r="D19">
        <v>45157116</v>
      </c>
      <c r="E19">
        <v>1</v>
      </c>
      <c r="F19">
        <v>1</v>
      </c>
      <c r="G19">
        <v>1080</v>
      </c>
      <c r="H19">
        <v>2</v>
      </c>
      <c r="I19" t="s">
        <v>230</v>
      </c>
      <c r="J19" t="s">
        <v>231</v>
      </c>
      <c r="K19" t="s">
        <v>232</v>
      </c>
      <c r="L19">
        <v>1368</v>
      </c>
      <c r="N19">
        <v>1011</v>
      </c>
      <c r="O19" t="s">
        <v>201</v>
      </c>
      <c r="P19" t="s">
        <v>201</v>
      </c>
      <c r="Q19">
        <v>1</v>
      </c>
      <c r="W19">
        <v>0</v>
      </c>
      <c r="X19">
        <v>1822104850</v>
      </c>
      <c r="Y19">
        <f t="shared" si="5"/>
        <v>0.96800000000000008</v>
      </c>
      <c r="AA19">
        <v>0</v>
      </c>
      <c r="AB19">
        <v>1800.64</v>
      </c>
      <c r="AC19">
        <v>998.84</v>
      </c>
      <c r="AD19">
        <v>0</v>
      </c>
      <c r="AE19">
        <v>0</v>
      </c>
      <c r="AF19">
        <v>80.14</v>
      </c>
      <c r="AG19">
        <v>16.93</v>
      </c>
      <c r="AH19">
        <v>0</v>
      </c>
      <c r="AI19">
        <v>1</v>
      </c>
      <c r="AJ19">
        <v>21.46</v>
      </c>
      <c r="AK19">
        <v>56.35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0.88</v>
      </c>
      <c r="AU19" t="s">
        <v>32</v>
      </c>
      <c r="AV19">
        <v>0</v>
      </c>
      <c r="AW19">
        <v>2</v>
      </c>
      <c r="AX19">
        <v>46023800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ROUND(Y19*Source!I68*DO19,9)</f>
        <v>2638.5066400000001</v>
      </c>
      <c r="CX19">
        <f>ROUND(Y19*Source!I68,9)</f>
        <v>155.84800000000001</v>
      </c>
      <c r="CY19">
        <f t="shared" si="9"/>
        <v>1800.64</v>
      </c>
      <c r="CZ19">
        <f t="shared" si="10"/>
        <v>80.14</v>
      </c>
      <c r="DA19">
        <f t="shared" si="11"/>
        <v>21.46</v>
      </c>
      <c r="DB19">
        <f t="shared" si="6"/>
        <v>77.572000000000003</v>
      </c>
      <c r="DC19">
        <f t="shared" si="7"/>
        <v>16.39</v>
      </c>
      <c r="DD19" t="s">
        <v>3</v>
      </c>
      <c r="DE19" t="s">
        <v>3</v>
      </c>
      <c r="DF19">
        <f t="shared" si="8"/>
        <v>0</v>
      </c>
      <c r="DG19">
        <f t="shared" si="12"/>
        <v>268027.39</v>
      </c>
      <c r="DH19">
        <f t="shared" si="13"/>
        <v>148680.54999999999</v>
      </c>
      <c r="DI19">
        <f t="shared" si="4"/>
        <v>0</v>
      </c>
      <c r="DJ19">
        <f t="shared" si="14"/>
        <v>268027.39</v>
      </c>
      <c r="DK19">
        <v>0</v>
      </c>
      <c r="DL19" t="s">
        <v>202</v>
      </c>
      <c r="DM19">
        <v>0</v>
      </c>
      <c r="DN19" t="s">
        <v>197</v>
      </c>
      <c r="DO19">
        <v>16.93</v>
      </c>
    </row>
    <row r="20" spans="1:119" x14ac:dyDescent="0.2">
      <c r="A20">
        <f>ROW(Source!A68)</f>
        <v>68</v>
      </c>
      <c r="B20">
        <v>46019041</v>
      </c>
      <c r="C20">
        <v>46023771</v>
      </c>
      <c r="D20">
        <v>45126474</v>
      </c>
      <c r="E20">
        <v>1</v>
      </c>
      <c r="F20">
        <v>1</v>
      </c>
      <c r="G20">
        <v>1080</v>
      </c>
      <c r="H20">
        <v>3</v>
      </c>
      <c r="I20" t="s">
        <v>233</v>
      </c>
      <c r="J20" t="s">
        <v>234</v>
      </c>
      <c r="K20" t="s">
        <v>235</v>
      </c>
      <c r="L20">
        <v>1348</v>
      </c>
      <c r="N20">
        <v>1009</v>
      </c>
      <c r="O20" t="s">
        <v>236</v>
      </c>
      <c r="P20" t="s">
        <v>236</v>
      </c>
      <c r="Q20">
        <v>1000</v>
      </c>
      <c r="W20">
        <v>0</v>
      </c>
      <c r="X20">
        <v>-34940385</v>
      </c>
      <c r="Y20">
        <f>(AT20*1)</f>
        <v>1.505E-3</v>
      </c>
      <c r="AA20">
        <v>35409.440000000002</v>
      </c>
      <c r="AB20">
        <v>0</v>
      </c>
      <c r="AC20">
        <v>0</v>
      </c>
      <c r="AD20">
        <v>0</v>
      </c>
      <c r="AE20">
        <v>5767.47</v>
      </c>
      <c r="AF20">
        <v>0</v>
      </c>
      <c r="AG20">
        <v>0</v>
      </c>
      <c r="AH20">
        <v>0</v>
      </c>
      <c r="AI20">
        <v>5.69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1.505E-3</v>
      </c>
      <c r="AU20" t="s">
        <v>31</v>
      </c>
      <c r="AV20">
        <v>0</v>
      </c>
      <c r="AW20">
        <v>2</v>
      </c>
      <c r="AX20">
        <v>46023801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ROUND(Y20*Source!I68,9)</f>
        <v>0.24230499999999999</v>
      </c>
      <c r="CY20">
        <f>AA20</f>
        <v>35409.440000000002</v>
      </c>
      <c r="CZ20">
        <f>AE20</f>
        <v>5767.47</v>
      </c>
      <c r="DA20">
        <f>AI20</f>
        <v>5.69</v>
      </c>
      <c r="DB20">
        <f>ROUND((ROUND(AT20*CZ20,2)*1),6)</f>
        <v>8.68</v>
      </c>
      <c r="DC20">
        <f>ROUND((ROUND(AT20*AG20,2)*1),6)</f>
        <v>0</v>
      </c>
      <c r="DD20" t="s">
        <v>3</v>
      </c>
      <c r="DE20" t="s">
        <v>3</v>
      </c>
      <c r="DF20">
        <f>ROUND(ROUND(AE20*AI20,2)*CX20,2)</f>
        <v>7951.7</v>
      </c>
      <c r="DG20">
        <f t="shared" ref="DG20:DG25" si="15">ROUND(ROUND(AF20,2)*CX20,2)</f>
        <v>0</v>
      </c>
      <c r="DH20">
        <f t="shared" ref="DH20:DH25" si="16">ROUND(ROUND(AG20,2)*CX20,2)</f>
        <v>0</v>
      </c>
      <c r="DI20">
        <f t="shared" si="4"/>
        <v>0</v>
      </c>
      <c r="DJ20">
        <f>DF20</f>
        <v>7951.7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ROW(Source!A68)</f>
        <v>68</v>
      </c>
      <c r="B21">
        <v>46019041</v>
      </c>
      <c r="C21">
        <v>46023771</v>
      </c>
      <c r="D21">
        <v>45125839</v>
      </c>
      <c r="E21">
        <v>1</v>
      </c>
      <c r="F21">
        <v>1</v>
      </c>
      <c r="G21">
        <v>1080</v>
      </c>
      <c r="H21">
        <v>3</v>
      </c>
      <c r="I21" t="s">
        <v>237</v>
      </c>
      <c r="J21" t="s">
        <v>238</v>
      </c>
      <c r="K21" t="s">
        <v>239</v>
      </c>
      <c r="L21">
        <v>1339</v>
      </c>
      <c r="N21">
        <v>1007</v>
      </c>
      <c r="O21" t="s">
        <v>240</v>
      </c>
      <c r="P21" t="s">
        <v>240</v>
      </c>
      <c r="Q21">
        <v>1</v>
      </c>
      <c r="W21">
        <v>0</v>
      </c>
      <c r="X21">
        <v>-744103292</v>
      </c>
      <c r="Y21">
        <f>(AT21*1)</f>
        <v>1.9</v>
      </c>
      <c r="AA21">
        <v>59.12</v>
      </c>
      <c r="AB21">
        <v>0</v>
      </c>
      <c r="AC21">
        <v>0</v>
      </c>
      <c r="AD21">
        <v>0</v>
      </c>
      <c r="AE21">
        <v>7.07</v>
      </c>
      <c r="AF21">
        <v>0</v>
      </c>
      <c r="AG21">
        <v>0</v>
      </c>
      <c r="AH21">
        <v>0</v>
      </c>
      <c r="AI21">
        <v>7.75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1.9</v>
      </c>
      <c r="AU21" t="s">
        <v>31</v>
      </c>
      <c r="AV21">
        <v>0</v>
      </c>
      <c r="AW21">
        <v>2</v>
      </c>
      <c r="AX21">
        <v>46023802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ROUND(Y21*Source!I68,9)</f>
        <v>305.89999999999998</v>
      </c>
      <c r="CY21">
        <f>AA21</f>
        <v>59.12</v>
      </c>
      <c r="CZ21">
        <f>AE21</f>
        <v>7.07</v>
      </c>
      <c r="DA21">
        <f>AI21</f>
        <v>7.75</v>
      </c>
      <c r="DB21">
        <f>ROUND((ROUND(AT21*CZ21,2)*1),6)</f>
        <v>13.43</v>
      </c>
      <c r="DC21">
        <f>ROUND((ROUND(AT21*AG21,2)*1),6)</f>
        <v>0</v>
      </c>
      <c r="DD21" t="s">
        <v>3</v>
      </c>
      <c r="DE21" t="s">
        <v>3</v>
      </c>
      <c r="DF21">
        <f>ROUND(ROUND(AE21*AI21,2)*CX21,2)</f>
        <v>16760.259999999998</v>
      </c>
      <c r="DG21">
        <f t="shared" si="15"/>
        <v>0</v>
      </c>
      <c r="DH21">
        <f t="shared" si="16"/>
        <v>0</v>
      </c>
      <c r="DI21">
        <f t="shared" si="4"/>
        <v>0</v>
      </c>
      <c r="DJ21">
        <f>DF21</f>
        <v>16760.259999999998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ROW(Source!A68)</f>
        <v>68</v>
      </c>
      <c r="B22">
        <v>46019041</v>
      </c>
      <c r="C22">
        <v>46023771</v>
      </c>
      <c r="D22">
        <v>45127090</v>
      </c>
      <c r="E22">
        <v>1</v>
      </c>
      <c r="F22">
        <v>1</v>
      </c>
      <c r="G22">
        <v>1080</v>
      </c>
      <c r="H22">
        <v>3</v>
      </c>
      <c r="I22" t="s">
        <v>121</v>
      </c>
      <c r="J22" t="s">
        <v>124</v>
      </c>
      <c r="K22" t="s">
        <v>122</v>
      </c>
      <c r="L22">
        <v>1346</v>
      </c>
      <c r="N22">
        <v>1009</v>
      </c>
      <c r="O22" t="s">
        <v>123</v>
      </c>
      <c r="P22" t="s">
        <v>123</v>
      </c>
      <c r="Q22">
        <v>1</v>
      </c>
      <c r="W22">
        <v>0</v>
      </c>
      <c r="X22">
        <v>-71578722</v>
      </c>
      <c r="Y22">
        <f>(AT22*1)</f>
        <v>116.8</v>
      </c>
      <c r="AA22">
        <v>36.33</v>
      </c>
      <c r="AB22">
        <v>0</v>
      </c>
      <c r="AC22">
        <v>0</v>
      </c>
      <c r="AD22">
        <v>0</v>
      </c>
      <c r="AE22">
        <v>11.3</v>
      </c>
      <c r="AF22">
        <v>0</v>
      </c>
      <c r="AG22">
        <v>0</v>
      </c>
      <c r="AH22">
        <v>0</v>
      </c>
      <c r="AI22">
        <v>2.98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116.8</v>
      </c>
      <c r="AU22" t="s">
        <v>31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ROUND(Y22*Source!I68,9)</f>
        <v>18804.8</v>
      </c>
      <c r="CY22">
        <f>AA22</f>
        <v>36.33</v>
      </c>
      <c r="CZ22">
        <f>AE22</f>
        <v>11.3</v>
      </c>
      <c r="DA22">
        <f>AI22</f>
        <v>2.98</v>
      </c>
      <c r="DB22">
        <f>ROUND((ROUND(AT22*CZ22,2)*1),6)</f>
        <v>1319.84</v>
      </c>
      <c r="DC22">
        <f>ROUND((ROUND(AT22*AG22,2)*1),6)</f>
        <v>0</v>
      </c>
      <c r="DD22" t="s">
        <v>3</v>
      </c>
      <c r="DE22" t="s">
        <v>3</v>
      </c>
      <c r="DF22">
        <f>ROUND(ROUND(AE22*AI22,2)*CX22,2)</f>
        <v>633157.62</v>
      </c>
      <c r="DG22">
        <f t="shared" si="15"/>
        <v>0</v>
      </c>
      <c r="DH22">
        <f t="shared" si="16"/>
        <v>0</v>
      </c>
      <c r="DI22">
        <f t="shared" si="4"/>
        <v>0</v>
      </c>
      <c r="DJ22">
        <f>DF22</f>
        <v>633157.62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ROW(Source!A68)</f>
        <v>68</v>
      </c>
      <c r="B23">
        <v>46019041</v>
      </c>
      <c r="C23">
        <v>46023771</v>
      </c>
      <c r="D23">
        <v>45127868</v>
      </c>
      <c r="E23">
        <v>1</v>
      </c>
      <c r="F23">
        <v>1</v>
      </c>
      <c r="G23">
        <v>1080</v>
      </c>
      <c r="H23">
        <v>3</v>
      </c>
      <c r="I23" t="s">
        <v>241</v>
      </c>
      <c r="J23" t="s">
        <v>242</v>
      </c>
      <c r="K23" t="s">
        <v>243</v>
      </c>
      <c r="L23">
        <v>1346</v>
      </c>
      <c r="N23">
        <v>1009</v>
      </c>
      <c r="O23" t="s">
        <v>123</v>
      </c>
      <c r="P23" t="s">
        <v>123</v>
      </c>
      <c r="Q23">
        <v>1</v>
      </c>
      <c r="W23">
        <v>0</v>
      </c>
      <c r="X23">
        <v>10998815</v>
      </c>
      <c r="Y23">
        <f>(AT23*1)</f>
        <v>4.3200000000000002E-2</v>
      </c>
      <c r="AA23">
        <v>86.24</v>
      </c>
      <c r="AB23">
        <v>0</v>
      </c>
      <c r="AC23">
        <v>0</v>
      </c>
      <c r="AD23">
        <v>0</v>
      </c>
      <c r="AE23">
        <v>7.47</v>
      </c>
      <c r="AF23">
        <v>0</v>
      </c>
      <c r="AG23">
        <v>0</v>
      </c>
      <c r="AH23">
        <v>0</v>
      </c>
      <c r="AI23">
        <v>10.7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4.3200000000000002E-2</v>
      </c>
      <c r="AU23" t="s">
        <v>31</v>
      </c>
      <c r="AV23">
        <v>0</v>
      </c>
      <c r="AW23">
        <v>2</v>
      </c>
      <c r="AX23">
        <v>46023803</v>
      </c>
      <c r="AY23">
        <v>1</v>
      </c>
      <c r="AZ23">
        <v>0</v>
      </c>
      <c r="BA23">
        <v>22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ROUND(Y23*Source!I68,9)</f>
        <v>6.9551999999999996</v>
      </c>
      <c r="CY23">
        <f>AA23</f>
        <v>86.24</v>
      </c>
      <c r="CZ23">
        <f>AE23</f>
        <v>7.47</v>
      </c>
      <c r="DA23">
        <f>AI23</f>
        <v>10.7</v>
      </c>
      <c r="DB23">
        <f>ROUND((ROUND(AT23*CZ23,2)*1),6)</f>
        <v>0.32</v>
      </c>
      <c r="DC23">
        <f>ROUND((ROUND(AT23*AG23,2)*1),6)</f>
        <v>0</v>
      </c>
      <c r="DD23" t="s">
        <v>3</v>
      </c>
      <c r="DE23" t="s">
        <v>3</v>
      </c>
      <c r="DF23">
        <f>ROUND(ROUND(AE23*AI23,2)*CX23,2)</f>
        <v>555.92999999999995</v>
      </c>
      <c r="DG23">
        <f t="shared" si="15"/>
        <v>0</v>
      </c>
      <c r="DH23">
        <f t="shared" si="16"/>
        <v>0</v>
      </c>
      <c r="DI23">
        <f t="shared" si="4"/>
        <v>0</v>
      </c>
      <c r="DJ23">
        <f>DF23</f>
        <v>555.92999999999995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ROW(Source!A68)</f>
        <v>68</v>
      </c>
      <c r="B24">
        <v>46019041</v>
      </c>
      <c r="C24">
        <v>46023771</v>
      </c>
      <c r="D24">
        <v>45128129</v>
      </c>
      <c r="E24">
        <v>1</v>
      </c>
      <c r="F24">
        <v>1</v>
      </c>
      <c r="G24">
        <v>1080</v>
      </c>
      <c r="H24">
        <v>3</v>
      </c>
      <c r="I24" t="s">
        <v>126</v>
      </c>
      <c r="J24" t="s">
        <v>128</v>
      </c>
      <c r="K24" t="s">
        <v>314</v>
      </c>
      <c r="L24">
        <v>1296</v>
      </c>
      <c r="N24">
        <v>1002</v>
      </c>
      <c r="O24" t="s">
        <v>127</v>
      </c>
      <c r="P24" t="s">
        <v>127</v>
      </c>
      <c r="Q24">
        <v>1</v>
      </c>
      <c r="W24">
        <v>0</v>
      </c>
      <c r="X24">
        <v>1624793682</v>
      </c>
      <c r="Y24">
        <f>(AT24*1)</f>
        <v>6.27</v>
      </c>
      <c r="AA24">
        <v>793.31</v>
      </c>
      <c r="AB24">
        <v>0</v>
      </c>
      <c r="AC24">
        <v>0</v>
      </c>
      <c r="AD24">
        <v>0</v>
      </c>
      <c r="AE24">
        <v>95.36</v>
      </c>
      <c r="AF24">
        <v>0</v>
      </c>
      <c r="AG24">
        <v>0</v>
      </c>
      <c r="AH24">
        <v>0</v>
      </c>
      <c r="AI24">
        <v>7.71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6.27</v>
      </c>
      <c r="AU24" t="s">
        <v>31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ROUND(Y24*Source!I68,9)</f>
        <v>1009.47</v>
      </c>
      <c r="CY24">
        <f>AA24</f>
        <v>793.31</v>
      </c>
      <c r="CZ24">
        <f>AE24</f>
        <v>95.36</v>
      </c>
      <c r="DA24">
        <f>AI24</f>
        <v>7.71</v>
      </c>
      <c r="DB24">
        <f>ROUND((ROUND(AT24*CZ24,2)*1),6)</f>
        <v>597.91</v>
      </c>
      <c r="DC24">
        <f>ROUND((ROUND(AT24*AG24,2)*1),6)</f>
        <v>0</v>
      </c>
      <c r="DD24" t="s">
        <v>3</v>
      </c>
      <c r="DE24" t="s">
        <v>3</v>
      </c>
      <c r="DF24">
        <f>ROUND(ROUND(AE24*AI24,2)*CX24,2)</f>
        <v>742192.63</v>
      </c>
      <c r="DG24">
        <f t="shared" si="15"/>
        <v>0</v>
      </c>
      <c r="DH24">
        <f t="shared" si="16"/>
        <v>0</v>
      </c>
      <c r="DI24">
        <f t="shared" si="4"/>
        <v>0</v>
      </c>
      <c r="DJ24">
        <f>DF24</f>
        <v>742192.63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ROW(Source!A108)</f>
        <v>108</v>
      </c>
      <c r="B25">
        <v>46019041</v>
      </c>
      <c r="C25">
        <v>46019361</v>
      </c>
      <c r="D25">
        <v>45086191</v>
      </c>
      <c r="E25">
        <v>1080</v>
      </c>
      <c r="F25">
        <v>1</v>
      </c>
      <c r="G25">
        <v>1080</v>
      </c>
      <c r="H25">
        <v>1</v>
      </c>
      <c r="I25" t="s">
        <v>195</v>
      </c>
      <c r="J25" t="s">
        <v>3</v>
      </c>
      <c r="K25" t="s">
        <v>196</v>
      </c>
      <c r="L25">
        <v>1191</v>
      </c>
      <c r="N25">
        <v>1013</v>
      </c>
      <c r="O25" t="s">
        <v>197</v>
      </c>
      <c r="P25" t="s">
        <v>197</v>
      </c>
      <c r="Q25">
        <v>1</v>
      </c>
      <c r="W25">
        <v>0</v>
      </c>
      <c r="X25">
        <v>476480486</v>
      </c>
      <c r="Y25">
        <f>(AT25*1.1)</f>
        <v>17.380000000000003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5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15.8</v>
      </c>
      <c r="AU25" t="s">
        <v>32</v>
      </c>
      <c r="AV25">
        <v>1</v>
      </c>
      <c r="AW25">
        <v>2</v>
      </c>
      <c r="AX25">
        <v>46019386</v>
      </c>
      <c r="AY25">
        <v>1</v>
      </c>
      <c r="AZ25">
        <v>0</v>
      </c>
      <c r="BA25">
        <v>26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ROUND(AT25*Source!I108*AH25*AL25,2)</f>
        <v>0</v>
      </c>
      <c r="CV25">
        <f>ROUND(Y25*Source!I108,9)</f>
        <v>169.56970799999999</v>
      </c>
      <c r="CW25">
        <v>0</v>
      </c>
      <c r="CX25">
        <f>ROUND(Y25*Source!I108,9)</f>
        <v>169.56970799999999</v>
      </c>
      <c r="CY25">
        <f>AD25</f>
        <v>0</v>
      </c>
      <c r="CZ25">
        <f>AH25</f>
        <v>0</v>
      </c>
      <c r="DA25">
        <f>AL25</f>
        <v>1</v>
      </c>
      <c r="DB25">
        <f>ROUND((ROUND(AT25*CZ25,2)*1.1),6)</f>
        <v>0</v>
      </c>
      <c r="DC25">
        <f>ROUND((ROUND(AT25*AG25,2)*1.1),6)</f>
        <v>0</v>
      </c>
      <c r="DD25" t="s">
        <v>3</v>
      </c>
      <c r="DE25" t="s">
        <v>3</v>
      </c>
      <c r="DF25">
        <f>ROUND(ROUND(AE25,2)*CX25,2)</f>
        <v>0</v>
      </c>
      <c r="DG25">
        <f t="shared" si="15"/>
        <v>0</v>
      </c>
      <c r="DH25">
        <f t="shared" si="16"/>
        <v>0</v>
      </c>
      <c r="DI25">
        <f t="shared" si="4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ROW(Source!A108)</f>
        <v>108</v>
      </c>
      <c r="B26">
        <v>46019041</v>
      </c>
      <c r="C26">
        <v>46019361</v>
      </c>
      <c r="D26">
        <v>45157603</v>
      </c>
      <c r="E26">
        <v>1</v>
      </c>
      <c r="F26">
        <v>1</v>
      </c>
      <c r="G26">
        <v>1080</v>
      </c>
      <c r="H26">
        <v>2</v>
      </c>
      <c r="I26" t="s">
        <v>244</v>
      </c>
      <c r="J26" t="s">
        <v>245</v>
      </c>
      <c r="K26" t="s">
        <v>246</v>
      </c>
      <c r="L26">
        <v>1368</v>
      </c>
      <c r="N26">
        <v>1011</v>
      </c>
      <c r="O26" t="s">
        <v>201</v>
      </c>
      <c r="P26" t="s">
        <v>201</v>
      </c>
      <c r="Q26">
        <v>1</v>
      </c>
      <c r="W26">
        <v>0</v>
      </c>
      <c r="X26">
        <v>-1985943078</v>
      </c>
      <c r="Y26">
        <f>(AT26*1.1)</f>
        <v>0.56100000000000005</v>
      </c>
      <c r="AA26">
        <v>0</v>
      </c>
      <c r="AB26">
        <v>1513.56</v>
      </c>
      <c r="AC26">
        <v>758.78</v>
      </c>
      <c r="AD26">
        <v>0</v>
      </c>
      <c r="AE26">
        <v>0</v>
      </c>
      <c r="AF26">
        <v>83.1</v>
      </c>
      <c r="AG26">
        <v>12.62</v>
      </c>
      <c r="AH26">
        <v>0</v>
      </c>
      <c r="AI26">
        <v>1</v>
      </c>
      <c r="AJ26">
        <v>17.07</v>
      </c>
      <c r="AK26">
        <v>56.35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0.51</v>
      </c>
      <c r="AU26" t="s">
        <v>32</v>
      </c>
      <c r="AV26">
        <v>0</v>
      </c>
      <c r="AW26">
        <v>2</v>
      </c>
      <c r="AX26">
        <v>46019387</v>
      </c>
      <c r="AY26">
        <v>1</v>
      </c>
      <c r="AZ26">
        <v>0</v>
      </c>
      <c r="BA26">
        <v>27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ROUND(Y26*Source!I108*DO26,9)</f>
        <v>69.074971812000001</v>
      </c>
      <c r="CX26">
        <f>ROUND(Y26*Source!I108,9)</f>
        <v>5.4734525999999999</v>
      </c>
      <c r="CY26">
        <f>AB26</f>
        <v>1513.56</v>
      </c>
      <c r="CZ26">
        <f>AF26</f>
        <v>83.1</v>
      </c>
      <c r="DA26">
        <f>AJ26</f>
        <v>17.07</v>
      </c>
      <c r="DB26">
        <f>ROUND((ROUND(AT26*CZ26,2)*1.1),6)</f>
        <v>46.618000000000002</v>
      </c>
      <c r="DC26">
        <f>ROUND((ROUND(AT26*AG26,2)*1.1),6)</f>
        <v>7.0839999999999996</v>
      </c>
      <c r="DD26" t="s">
        <v>3</v>
      </c>
      <c r="DE26" t="s">
        <v>3</v>
      </c>
      <c r="DF26">
        <f>ROUND(ROUND(AE26,2)*CX26,2)</f>
        <v>0</v>
      </c>
      <c r="DG26">
        <f>ROUND(ROUND(AF26*AJ26,2)*CX26,2)</f>
        <v>7764.2</v>
      </c>
      <c r="DH26">
        <f>ROUND(ROUND(AG26*AK26,2)*CX26,2)</f>
        <v>3892.39</v>
      </c>
      <c r="DI26">
        <f t="shared" si="4"/>
        <v>0</v>
      </c>
      <c r="DJ26">
        <f>DG26</f>
        <v>7764.2</v>
      </c>
      <c r="DK26">
        <v>0</v>
      </c>
      <c r="DL26" t="s">
        <v>202</v>
      </c>
      <c r="DM26">
        <v>0</v>
      </c>
      <c r="DN26" t="s">
        <v>197</v>
      </c>
      <c r="DO26">
        <v>12.62</v>
      </c>
    </row>
    <row r="27" spans="1:119" x14ac:dyDescent="0.2">
      <c r="A27">
        <f>ROW(Source!A108)</f>
        <v>108</v>
      </c>
      <c r="B27">
        <v>46019041</v>
      </c>
      <c r="C27">
        <v>46019361</v>
      </c>
      <c r="D27">
        <v>45156922</v>
      </c>
      <c r="E27">
        <v>1</v>
      </c>
      <c r="F27">
        <v>1</v>
      </c>
      <c r="G27">
        <v>1080</v>
      </c>
      <c r="H27">
        <v>2</v>
      </c>
      <c r="I27" t="s">
        <v>247</v>
      </c>
      <c r="J27" t="s">
        <v>248</v>
      </c>
      <c r="K27" t="s">
        <v>249</v>
      </c>
      <c r="L27">
        <v>1368</v>
      </c>
      <c r="N27">
        <v>1011</v>
      </c>
      <c r="O27" t="s">
        <v>201</v>
      </c>
      <c r="P27" t="s">
        <v>201</v>
      </c>
      <c r="Q27">
        <v>1</v>
      </c>
      <c r="W27">
        <v>0</v>
      </c>
      <c r="X27">
        <v>-613137510</v>
      </c>
      <c r="Y27">
        <f>(AT27*1.1)</f>
        <v>3.7510000000000003</v>
      </c>
      <c r="AA27">
        <v>0</v>
      </c>
      <c r="AB27">
        <v>24.58</v>
      </c>
      <c r="AC27">
        <v>0</v>
      </c>
      <c r="AD27">
        <v>0</v>
      </c>
      <c r="AE27">
        <v>0</v>
      </c>
      <c r="AF27">
        <v>2.27</v>
      </c>
      <c r="AG27">
        <v>0</v>
      </c>
      <c r="AH27">
        <v>0</v>
      </c>
      <c r="AI27">
        <v>1</v>
      </c>
      <c r="AJ27">
        <v>10.15</v>
      </c>
      <c r="AK27">
        <v>56.35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3.41</v>
      </c>
      <c r="AU27" t="s">
        <v>32</v>
      </c>
      <c r="AV27">
        <v>0</v>
      </c>
      <c r="AW27">
        <v>2</v>
      </c>
      <c r="AX27">
        <v>46019388</v>
      </c>
      <c r="AY27">
        <v>1</v>
      </c>
      <c r="AZ27">
        <v>0</v>
      </c>
      <c r="BA27">
        <v>28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ROUND(Y27*Source!I108*DO27,9)</f>
        <v>0</v>
      </c>
      <c r="CX27">
        <f>ROUND(Y27*Source!I108,9)</f>
        <v>36.5970066</v>
      </c>
      <c r="CY27">
        <f>AB27</f>
        <v>24.58</v>
      </c>
      <c r="CZ27">
        <f>AF27</f>
        <v>2.27</v>
      </c>
      <c r="DA27">
        <f>AJ27</f>
        <v>10.15</v>
      </c>
      <c r="DB27">
        <f>ROUND((ROUND(AT27*CZ27,2)*1.1),6)</f>
        <v>8.5139999999999993</v>
      </c>
      <c r="DC27">
        <f>ROUND((ROUND(AT27*AG27,2)*1.1),6)</f>
        <v>0</v>
      </c>
      <c r="DD27" t="s">
        <v>3</v>
      </c>
      <c r="DE27" t="s">
        <v>3</v>
      </c>
      <c r="DF27">
        <f>ROUND(ROUND(AE27,2)*CX27,2)</f>
        <v>0</v>
      </c>
      <c r="DG27">
        <f>ROUND(ROUND(AF27*AJ27,2)*CX27,2)</f>
        <v>843.2</v>
      </c>
      <c r="DH27">
        <f>ROUND(ROUND(AG27*AK27,2)*CX27,2)</f>
        <v>0</v>
      </c>
      <c r="DI27">
        <f t="shared" si="4"/>
        <v>0</v>
      </c>
      <c r="DJ27">
        <f>DG27</f>
        <v>843.2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ROW(Source!A108)</f>
        <v>108</v>
      </c>
      <c r="B28">
        <v>46019041</v>
      </c>
      <c r="C28">
        <v>46019361</v>
      </c>
      <c r="D28">
        <v>45156932</v>
      </c>
      <c r="E28">
        <v>1</v>
      </c>
      <c r="F28">
        <v>1</v>
      </c>
      <c r="G28">
        <v>1080</v>
      </c>
      <c r="H28">
        <v>2</v>
      </c>
      <c r="I28" t="s">
        <v>250</v>
      </c>
      <c r="J28" t="s">
        <v>251</v>
      </c>
      <c r="K28" t="s">
        <v>252</v>
      </c>
      <c r="L28">
        <v>1368</v>
      </c>
      <c r="N28">
        <v>1011</v>
      </c>
      <c r="O28" t="s">
        <v>201</v>
      </c>
      <c r="P28" t="s">
        <v>201</v>
      </c>
      <c r="Q28">
        <v>1</v>
      </c>
      <c r="W28">
        <v>0</v>
      </c>
      <c r="X28">
        <v>-1666610636</v>
      </c>
      <c r="Y28">
        <f>(AT28*1.1)</f>
        <v>4.0369999999999999</v>
      </c>
      <c r="AA28">
        <v>0</v>
      </c>
      <c r="AB28">
        <v>7.24</v>
      </c>
      <c r="AC28">
        <v>0</v>
      </c>
      <c r="AD28">
        <v>0</v>
      </c>
      <c r="AE28">
        <v>0</v>
      </c>
      <c r="AF28">
        <v>0.73</v>
      </c>
      <c r="AG28">
        <v>0</v>
      </c>
      <c r="AH28">
        <v>0</v>
      </c>
      <c r="AI28">
        <v>1</v>
      </c>
      <c r="AJ28">
        <v>9.3000000000000007</v>
      </c>
      <c r="AK28">
        <v>56.35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3.67</v>
      </c>
      <c r="AU28" t="s">
        <v>32</v>
      </c>
      <c r="AV28">
        <v>0</v>
      </c>
      <c r="AW28">
        <v>2</v>
      </c>
      <c r="AX28">
        <v>46019389</v>
      </c>
      <c r="AY28">
        <v>1</v>
      </c>
      <c r="AZ28">
        <v>0</v>
      </c>
      <c r="BA28">
        <v>29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ROUND(Y28*Source!I108*DO28,9)</f>
        <v>0</v>
      </c>
      <c r="CX28">
        <f>ROUND(Y28*Source!I108,9)</f>
        <v>39.387394200000003</v>
      </c>
      <c r="CY28">
        <f>AB28</f>
        <v>7.24</v>
      </c>
      <c r="CZ28">
        <f>AF28</f>
        <v>0.73</v>
      </c>
      <c r="DA28">
        <f>AJ28</f>
        <v>9.3000000000000007</v>
      </c>
      <c r="DB28">
        <f>ROUND((ROUND(AT28*CZ28,2)*1.1),6)</f>
        <v>2.948</v>
      </c>
      <c r="DC28">
        <f>ROUND((ROUND(AT28*AG28,2)*1.1),6)</f>
        <v>0</v>
      </c>
      <c r="DD28" t="s">
        <v>3</v>
      </c>
      <c r="DE28" t="s">
        <v>3</v>
      </c>
      <c r="DF28">
        <f>ROUND(ROUND(AE28,2)*CX28,2)</f>
        <v>0</v>
      </c>
      <c r="DG28">
        <f>ROUND(ROUND(AF28*AJ28,2)*CX28,2)</f>
        <v>267.44</v>
      </c>
      <c r="DH28">
        <f>ROUND(ROUND(AG28*AK28,2)*CX28,2)</f>
        <v>0</v>
      </c>
      <c r="DI28">
        <f t="shared" si="4"/>
        <v>0</v>
      </c>
      <c r="DJ28">
        <f>DG28</f>
        <v>267.44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ROW(Source!A108)</f>
        <v>108</v>
      </c>
      <c r="B29">
        <v>46019041</v>
      </c>
      <c r="C29">
        <v>46019361</v>
      </c>
      <c r="D29">
        <v>45126116</v>
      </c>
      <c r="E29">
        <v>1</v>
      </c>
      <c r="F29">
        <v>1</v>
      </c>
      <c r="G29">
        <v>1080</v>
      </c>
      <c r="H29">
        <v>3</v>
      </c>
      <c r="I29" t="s">
        <v>253</v>
      </c>
      <c r="J29" t="s">
        <v>254</v>
      </c>
      <c r="K29" t="s">
        <v>255</v>
      </c>
      <c r="L29">
        <v>1348</v>
      </c>
      <c r="N29">
        <v>1009</v>
      </c>
      <c r="O29" t="s">
        <v>236</v>
      </c>
      <c r="P29" t="s">
        <v>236</v>
      </c>
      <c r="Q29">
        <v>1000</v>
      </c>
      <c r="W29">
        <v>0</v>
      </c>
      <c r="X29">
        <v>-1496526477</v>
      </c>
      <c r="Y29">
        <f t="shared" ref="Y29:Y35" si="17">(AT29*1)</f>
        <v>6.0000000000000002E-5</v>
      </c>
      <c r="AA29">
        <v>42866.71</v>
      </c>
      <c r="AB29">
        <v>0</v>
      </c>
      <c r="AC29">
        <v>0</v>
      </c>
      <c r="AD29">
        <v>0</v>
      </c>
      <c r="AE29">
        <v>11233.62</v>
      </c>
      <c r="AF29">
        <v>0</v>
      </c>
      <c r="AG29">
        <v>0</v>
      </c>
      <c r="AH29">
        <v>0</v>
      </c>
      <c r="AI29">
        <v>3.53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6.0000000000000002E-5</v>
      </c>
      <c r="AU29" t="s">
        <v>31</v>
      </c>
      <c r="AV29">
        <v>0</v>
      </c>
      <c r="AW29">
        <v>2</v>
      </c>
      <c r="AX29">
        <v>46019390</v>
      </c>
      <c r="AY29">
        <v>1</v>
      </c>
      <c r="AZ29">
        <v>0</v>
      </c>
      <c r="BA29">
        <v>30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ROUND(Y29*Source!I108,9)</f>
        <v>5.8539599999999996E-4</v>
      </c>
      <c r="CY29">
        <f t="shared" ref="CY29:CY35" si="18">AA29</f>
        <v>42866.71</v>
      </c>
      <c r="CZ29">
        <f t="shared" ref="CZ29:CZ35" si="19">AE29</f>
        <v>11233.62</v>
      </c>
      <c r="DA29">
        <f t="shared" ref="DA29:DA35" si="20">AI29</f>
        <v>3.53</v>
      </c>
      <c r="DB29">
        <f t="shared" ref="DB29:DB35" si="21">ROUND((ROUND(AT29*CZ29,2)*1),6)</f>
        <v>0.67</v>
      </c>
      <c r="DC29">
        <f t="shared" ref="DC29:DC35" si="22">ROUND((ROUND(AT29*AG29,2)*1),6)</f>
        <v>0</v>
      </c>
      <c r="DD29" t="s">
        <v>3</v>
      </c>
      <c r="DE29" t="s">
        <v>3</v>
      </c>
      <c r="DF29">
        <f t="shared" ref="DF29:DF35" si="23">ROUND(ROUND(AE29*AI29,2)*CX29,2)</f>
        <v>23.21</v>
      </c>
      <c r="DG29">
        <f t="shared" ref="DG29:DG37" si="24">ROUND(ROUND(AF29,2)*CX29,2)</f>
        <v>0</v>
      </c>
      <c r="DH29">
        <f t="shared" ref="DH29:DH37" si="25">ROUND(ROUND(AG29,2)*CX29,2)</f>
        <v>0</v>
      </c>
      <c r="DI29">
        <f t="shared" si="4"/>
        <v>0</v>
      </c>
      <c r="DJ29">
        <f t="shared" ref="DJ29:DJ35" si="26">DF29</f>
        <v>23.21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ROW(Source!A108)</f>
        <v>108</v>
      </c>
      <c r="B30">
        <v>46019041</v>
      </c>
      <c r="C30">
        <v>46019361</v>
      </c>
      <c r="D30">
        <v>45132627</v>
      </c>
      <c r="E30">
        <v>1</v>
      </c>
      <c r="F30">
        <v>1</v>
      </c>
      <c r="G30">
        <v>1080</v>
      </c>
      <c r="H30">
        <v>3</v>
      </c>
      <c r="I30" t="s">
        <v>256</v>
      </c>
      <c r="J30" t="s">
        <v>257</v>
      </c>
      <c r="K30" t="s">
        <v>258</v>
      </c>
      <c r="L30">
        <v>1346</v>
      </c>
      <c r="N30">
        <v>1009</v>
      </c>
      <c r="O30" t="s">
        <v>123</v>
      </c>
      <c r="P30" t="s">
        <v>123</v>
      </c>
      <c r="Q30">
        <v>1</v>
      </c>
      <c r="W30">
        <v>0</v>
      </c>
      <c r="X30">
        <v>1537936782</v>
      </c>
      <c r="Y30">
        <f t="shared" si="17"/>
        <v>0.8</v>
      </c>
      <c r="AA30">
        <v>212.24</v>
      </c>
      <c r="AB30">
        <v>0</v>
      </c>
      <c r="AC30">
        <v>0</v>
      </c>
      <c r="AD30">
        <v>0</v>
      </c>
      <c r="AE30">
        <v>25.8</v>
      </c>
      <c r="AF30">
        <v>0</v>
      </c>
      <c r="AG30">
        <v>0</v>
      </c>
      <c r="AH30">
        <v>0</v>
      </c>
      <c r="AI30">
        <v>7.61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0.8</v>
      </c>
      <c r="AU30" t="s">
        <v>31</v>
      </c>
      <c r="AV30">
        <v>0</v>
      </c>
      <c r="AW30">
        <v>2</v>
      </c>
      <c r="AX30">
        <v>46019391</v>
      </c>
      <c r="AY30">
        <v>1</v>
      </c>
      <c r="AZ30">
        <v>0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ROUND(Y30*Source!I108,9)</f>
        <v>7.8052799999999998</v>
      </c>
      <c r="CY30">
        <f t="shared" si="18"/>
        <v>212.24</v>
      </c>
      <c r="CZ30">
        <f t="shared" si="19"/>
        <v>25.8</v>
      </c>
      <c r="DA30">
        <f t="shared" si="20"/>
        <v>7.61</v>
      </c>
      <c r="DB30">
        <f t="shared" si="21"/>
        <v>20.64</v>
      </c>
      <c r="DC30">
        <f t="shared" si="22"/>
        <v>0</v>
      </c>
      <c r="DD30" t="s">
        <v>3</v>
      </c>
      <c r="DE30" t="s">
        <v>3</v>
      </c>
      <c r="DF30">
        <f t="shared" si="23"/>
        <v>1532.49</v>
      </c>
      <c r="DG30">
        <f t="shared" si="24"/>
        <v>0</v>
      </c>
      <c r="DH30">
        <f t="shared" si="25"/>
        <v>0</v>
      </c>
      <c r="DI30">
        <f t="shared" si="4"/>
        <v>0</v>
      </c>
      <c r="DJ30">
        <f t="shared" si="26"/>
        <v>1532.49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ROW(Source!A108)</f>
        <v>108</v>
      </c>
      <c r="B31">
        <v>46019041</v>
      </c>
      <c r="C31">
        <v>46019361</v>
      </c>
      <c r="D31">
        <v>45126395</v>
      </c>
      <c r="E31">
        <v>1</v>
      </c>
      <c r="F31">
        <v>1</v>
      </c>
      <c r="G31">
        <v>1080</v>
      </c>
      <c r="H31">
        <v>3</v>
      </c>
      <c r="I31" t="s">
        <v>259</v>
      </c>
      <c r="J31" t="s">
        <v>260</v>
      </c>
      <c r="K31" t="s">
        <v>261</v>
      </c>
      <c r="L31">
        <v>1348</v>
      </c>
      <c r="N31">
        <v>1009</v>
      </c>
      <c r="O31" t="s">
        <v>236</v>
      </c>
      <c r="P31" t="s">
        <v>236</v>
      </c>
      <c r="Q31">
        <v>1000</v>
      </c>
      <c r="W31">
        <v>0</v>
      </c>
      <c r="X31">
        <v>-108669029</v>
      </c>
      <c r="Y31">
        <f t="shared" si="17"/>
        <v>5.0000000000000001E-4</v>
      </c>
      <c r="AA31">
        <v>1618460.4</v>
      </c>
      <c r="AB31">
        <v>0</v>
      </c>
      <c r="AC31">
        <v>0</v>
      </c>
      <c r="AD31">
        <v>0</v>
      </c>
      <c r="AE31">
        <v>60960.43</v>
      </c>
      <c r="AF31">
        <v>0</v>
      </c>
      <c r="AG31">
        <v>0</v>
      </c>
      <c r="AH31">
        <v>0</v>
      </c>
      <c r="AI31">
        <v>24.56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5.0000000000000001E-4</v>
      </c>
      <c r="AU31" t="s">
        <v>31</v>
      </c>
      <c r="AV31">
        <v>0</v>
      </c>
      <c r="AW31">
        <v>2</v>
      </c>
      <c r="AX31">
        <v>46019392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ROUND(Y31*Source!I108,9)</f>
        <v>4.8783000000000003E-3</v>
      </c>
      <c r="CY31">
        <f t="shared" si="18"/>
        <v>1618460.4</v>
      </c>
      <c r="CZ31">
        <f t="shared" si="19"/>
        <v>60960.43</v>
      </c>
      <c r="DA31">
        <f t="shared" si="20"/>
        <v>24.56</v>
      </c>
      <c r="DB31">
        <f t="shared" si="21"/>
        <v>30.48</v>
      </c>
      <c r="DC31">
        <f t="shared" si="22"/>
        <v>0</v>
      </c>
      <c r="DD31" t="s">
        <v>3</v>
      </c>
      <c r="DE31" t="s">
        <v>3</v>
      </c>
      <c r="DF31">
        <f t="shared" si="23"/>
        <v>7303.73</v>
      </c>
      <c r="DG31">
        <f t="shared" si="24"/>
        <v>0</v>
      </c>
      <c r="DH31">
        <f t="shared" si="25"/>
        <v>0</v>
      </c>
      <c r="DI31">
        <f t="shared" si="4"/>
        <v>0</v>
      </c>
      <c r="DJ31">
        <f t="shared" si="26"/>
        <v>7303.73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ROW(Source!A108)</f>
        <v>108</v>
      </c>
      <c r="B32">
        <v>46019041</v>
      </c>
      <c r="C32">
        <v>46019361</v>
      </c>
      <c r="D32">
        <v>45126418</v>
      </c>
      <c r="E32">
        <v>1</v>
      </c>
      <c r="F32">
        <v>1</v>
      </c>
      <c r="G32">
        <v>1080</v>
      </c>
      <c r="H32">
        <v>3</v>
      </c>
      <c r="I32" t="s">
        <v>262</v>
      </c>
      <c r="J32" t="s">
        <v>263</v>
      </c>
      <c r="K32" t="s">
        <v>264</v>
      </c>
      <c r="L32">
        <v>1348</v>
      </c>
      <c r="N32">
        <v>1009</v>
      </c>
      <c r="O32" t="s">
        <v>236</v>
      </c>
      <c r="P32" t="s">
        <v>236</v>
      </c>
      <c r="Q32">
        <v>1000</v>
      </c>
      <c r="W32">
        <v>0</v>
      </c>
      <c r="X32">
        <v>-1942970469</v>
      </c>
      <c r="Y32">
        <f t="shared" si="17"/>
        <v>4.0000000000000003E-5</v>
      </c>
      <c r="AA32">
        <v>78696.38</v>
      </c>
      <c r="AB32">
        <v>0</v>
      </c>
      <c r="AC32">
        <v>0</v>
      </c>
      <c r="AD32">
        <v>0</v>
      </c>
      <c r="AE32">
        <v>7973.67</v>
      </c>
      <c r="AF32">
        <v>0</v>
      </c>
      <c r="AG32">
        <v>0</v>
      </c>
      <c r="AH32">
        <v>0</v>
      </c>
      <c r="AI32">
        <v>9.1300000000000008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4.0000000000000003E-5</v>
      </c>
      <c r="AU32" t="s">
        <v>31</v>
      </c>
      <c r="AV32">
        <v>0</v>
      </c>
      <c r="AW32">
        <v>2</v>
      </c>
      <c r="AX32">
        <v>46019393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ROUND(Y32*Source!I108,9)</f>
        <v>3.9026399999999998E-4</v>
      </c>
      <c r="CY32">
        <f t="shared" si="18"/>
        <v>78696.38</v>
      </c>
      <c r="CZ32">
        <f t="shared" si="19"/>
        <v>7973.67</v>
      </c>
      <c r="DA32">
        <f t="shared" si="20"/>
        <v>9.1300000000000008</v>
      </c>
      <c r="DB32">
        <f t="shared" si="21"/>
        <v>0.32</v>
      </c>
      <c r="DC32">
        <f t="shared" si="22"/>
        <v>0</v>
      </c>
      <c r="DD32" t="s">
        <v>3</v>
      </c>
      <c r="DE32" t="s">
        <v>3</v>
      </c>
      <c r="DF32">
        <f t="shared" si="23"/>
        <v>28.41</v>
      </c>
      <c r="DG32">
        <f t="shared" si="24"/>
        <v>0</v>
      </c>
      <c r="DH32">
        <f t="shared" si="25"/>
        <v>0</v>
      </c>
      <c r="DI32">
        <f t="shared" si="4"/>
        <v>0</v>
      </c>
      <c r="DJ32">
        <f t="shared" si="26"/>
        <v>28.41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ROW(Source!A108)</f>
        <v>108</v>
      </c>
      <c r="B33">
        <v>46019041</v>
      </c>
      <c r="C33">
        <v>46019361</v>
      </c>
      <c r="D33">
        <v>45149668</v>
      </c>
      <c r="E33">
        <v>1</v>
      </c>
      <c r="F33">
        <v>1</v>
      </c>
      <c r="G33">
        <v>1080</v>
      </c>
      <c r="H33">
        <v>3</v>
      </c>
      <c r="I33" t="s">
        <v>265</v>
      </c>
      <c r="J33" t="s">
        <v>266</v>
      </c>
      <c r="K33" t="s">
        <v>267</v>
      </c>
      <c r="L33">
        <v>1356</v>
      </c>
      <c r="N33">
        <v>1010</v>
      </c>
      <c r="O33" t="s">
        <v>268</v>
      </c>
      <c r="P33" t="s">
        <v>268</v>
      </c>
      <c r="Q33">
        <v>1000</v>
      </c>
      <c r="W33">
        <v>0</v>
      </c>
      <c r="X33">
        <v>-1221558404</v>
      </c>
      <c r="Y33">
        <f t="shared" si="17"/>
        <v>4.0999999999999999E-4</v>
      </c>
      <c r="AA33">
        <v>1651.43</v>
      </c>
      <c r="AB33">
        <v>0</v>
      </c>
      <c r="AC33">
        <v>0</v>
      </c>
      <c r="AD33">
        <v>0</v>
      </c>
      <c r="AE33">
        <v>226.66</v>
      </c>
      <c r="AF33">
        <v>0</v>
      </c>
      <c r="AG33">
        <v>0</v>
      </c>
      <c r="AH33">
        <v>0</v>
      </c>
      <c r="AI33">
        <v>6.74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4.0999999999999999E-4</v>
      </c>
      <c r="AU33" t="s">
        <v>31</v>
      </c>
      <c r="AV33">
        <v>0</v>
      </c>
      <c r="AW33">
        <v>2</v>
      </c>
      <c r="AX33">
        <v>46019394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ROUND(Y33*Source!I108,9)</f>
        <v>4.0002060000000001E-3</v>
      </c>
      <c r="CY33">
        <f t="shared" si="18"/>
        <v>1651.43</v>
      </c>
      <c r="CZ33">
        <f t="shared" si="19"/>
        <v>226.66</v>
      </c>
      <c r="DA33">
        <f t="shared" si="20"/>
        <v>6.74</v>
      </c>
      <c r="DB33">
        <f t="shared" si="21"/>
        <v>0.09</v>
      </c>
      <c r="DC33">
        <f t="shared" si="22"/>
        <v>0</v>
      </c>
      <c r="DD33" t="s">
        <v>3</v>
      </c>
      <c r="DE33" t="s">
        <v>3</v>
      </c>
      <c r="DF33">
        <f t="shared" si="23"/>
        <v>6.11</v>
      </c>
      <c r="DG33">
        <f t="shared" si="24"/>
        <v>0</v>
      </c>
      <c r="DH33">
        <f t="shared" si="25"/>
        <v>0</v>
      </c>
      <c r="DI33">
        <f t="shared" si="4"/>
        <v>0</v>
      </c>
      <c r="DJ33">
        <f t="shared" si="26"/>
        <v>6.11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ROW(Source!A108)</f>
        <v>108</v>
      </c>
      <c r="B34">
        <v>46019041</v>
      </c>
      <c r="C34">
        <v>46019361</v>
      </c>
      <c r="D34">
        <v>45149329</v>
      </c>
      <c r="E34">
        <v>1</v>
      </c>
      <c r="F34">
        <v>1</v>
      </c>
      <c r="G34">
        <v>1080</v>
      </c>
      <c r="H34">
        <v>3</v>
      </c>
      <c r="I34" t="s">
        <v>269</v>
      </c>
      <c r="J34" t="s">
        <v>270</v>
      </c>
      <c r="K34" t="s">
        <v>271</v>
      </c>
      <c r="L34">
        <v>1301</v>
      </c>
      <c r="N34">
        <v>1003</v>
      </c>
      <c r="O34" t="s">
        <v>132</v>
      </c>
      <c r="P34" t="s">
        <v>132</v>
      </c>
      <c r="Q34">
        <v>1</v>
      </c>
      <c r="W34">
        <v>0</v>
      </c>
      <c r="X34">
        <v>-949506742</v>
      </c>
      <c r="Y34">
        <f t="shared" si="17"/>
        <v>0.96</v>
      </c>
      <c r="AA34">
        <v>5.35</v>
      </c>
      <c r="AB34">
        <v>0</v>
      </c>
      <c r="AC34">
        <v>0</v>
      </c>
      <c r="AD34">
        <v>0</v>
      </c>
      <c r="AE34">
        <v>0.7</v>
      </c>
      <c r="AF34">
        <v>0</v>
      </c>
      <c r="AG34">
        <v>0</v>
      </c>
      <c r="AH34">
        <v>0</v>
      </c>
      <c r="AI34">
        <v>7.07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0.96</v>
      </c>
      <c r="AU34" t="s">
        <v>31</v>
      </c>
      <c r="AV34">
        <v>0</v>
      </c>
      <c r="AW34">
        <v>2</v>
      </c>
      <c r="AX34">
        <v>46019395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ROUND(Y34*Source!I108,9)</f>
        <v>9.3663360000000004</v>
      </c>
      <c r="CY34">
        <f t="shared" si="18"/>
        <v>5.35</v>
      </c>
      <c r="CZ34">
        <f t="shared" si="19"/>
        <v>0.7</v>
      </c>
      <c r="DA34">
        <f t="shared" si="20"/>
        <v>7.07</v>
      </c>
      <c r="DB34">
        <f t="shared" si="21"/>
        <v>0.67</v>
      </c>
      <c r="DC34">
        <f t="shared" si="22"/>
        <v>0</v>
      </c>
      <c r="DD34" t="s">
        <v>3</v>
      </c>
      <c r="DE34" t="s">
        <v>3</v>
      </c>
      <c r="DF34">
        <f t="shared" si="23"/>
        <v>46.36</v>
      </c>
      <c r="DG34">
        <f t="shared" si="24"/>
        <v>0</v>
      </c>
      <c r="DH34">
        <f t="shared" si="25"/>
        <v>0</v>
      </c>
      <c r="DI34">
        <f t="shared" si="4"/>
        <v>0</v>
      </c>
      <c r="DJ34">
        <f t="shared" si="26"/>
        <v>46.36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ROW(Source!A108)</f>
        <v>108</v>
      </c>
      <c r="B35">
        <v>46019041</v>
      </c>
      <c r="C35">
        <v>46019361</v>
      </c>
      <c r="D35">
        <v>45149331</v>
      </c>
      <c r="E35">
        <v>1</v>
      </c>
      <c r="F35">
        <v>1</v>
      </c>
      <c r="G35">
        <v>1080</v>
      </c>
      <c r="H35">
        <v>3</v>
      </c>
      <c r="I35" t="s">
        <v>272</v>
      </c>
      <c r="J35" t="s">
        <v>273</v>
      </c>
      <c r="K35" t="s">
        <v>274</v>
      </c>
      <c r="L35">
        <v>1356</v>
      </c>
      <c r="N35">
        <v>1010</v>
      </c>
      <c r="O35" t="s">
        <v>268</v>
      </c>
      <c r="P35" t="s">
        <v>268</v>
      </c>
      <c r="Q35">
        <v>1000</v>
      </c>
      <c r="W35">
        <v>0</v>
      </c>
      <c r="X35">
        <v>-510359138</v>
      </c>
      <c r="Y35">
        <f t="shared" si="17"/>
        <v>8.3199999999999993E-3</v>
      </c>
      <c r="AA35">
        <v>232.73</v>
      </c>
      <c r="AB35">
        <v>0</v>
      </c>
      <c r="AC35">
        <v>0</v>
      </c>
      <c r="AD35">
        <v>0</v>
      </c>
      <c r="AE35">
        <v>6.44</v>
      </c>
      <c r="AF35">
        <v>0</v>
      </c>
      <c r="AG35">
        <v>0</v>
      </c>
      <c r="AH35">
        <v>0</v>
      </c>
      <c r="AI35">
        <v>33.43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8.3199999999999993E-3</v>
      </c>
      <c r="AU35" t="s">
        <v>31</v>
      </c>
      <c r="AV35">
        <v>0</v>
      </c>
      <c r="AW35">
        <v>2</v>
      </c>
      <c r="AX35">
        <v>46019396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ROUND(Y35*Source!I108,9)</f>
        <v>8.1174912000000002E-2</v>
      </c>
      <c r="CY35">
        <f t="shared" si="18"/>
        <v>232.73</v>
      </c>
      <c r="CZ35">
        <f t="shared" si="19"/>
        <v>6.44</v>
      </c>
      <c r="DA35">
        <f t="shared" si="20"/>
        <v>33.43</v>
      </c>
      <c r="DB35">
        <f t="shared" si="21"/>
        <v>0.05</v>
      </c>
      <c r="DC35">
        <f t="shared" si="22"/>
        <v>0</v>
      </c>
      <c r="DD35" t="s">
        <v>3</v>
      </c>
      <c r="DE35" t="s">
        <v>3</v>
      </c>
      <c r="DF35">
        <f t="shared" si="23"/>
        <v>17.48</v>
      </c>
      <c r="DG35">
        <f t="shared" si="24"/>
        <v>0</v>
      </c>
      <c r="DH35">
        <f t="shared" si="25"/>
        <v>0</v>
      </c>
      <c r="DI35">
        <f t="shared" si="4"/>
        <v>0</v>
      </c>
      <c r="DJ35">
        <f t="shared" si="26"/>
        <v>17.48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ROW(Source!A110)</f>
        <v>110</v>
      </c>
      <c r="B36">
        <v>46019041</v>
      </c>
      <c r="C36">
        <v>46019400</v>
      </c>
      <c r="D36">
        <v>45086191</v>
      </c>
      <c r="E36">
        <v>1080</v>
      </c>
      <c r="F36">
        <v>1</v>
      </c>
      <c r="G36">
        <v>1080</v>
      </c>
      <c r="H36">
        <v>1</v>
      </c>
      <c r="I36" t="s">
        <v>195</v>
      </c>
      <c r="J36" t="s">
        <v>3</v>
      </c>
      <c r="K36" t="s">
        <v>196</v>
      </c>
      <c r="L36">
        <v>1191</v>
      </c>
      <c r="N36">
        <v>1013</v>
      </c>
      <c r="O36" t="s">
        <v>197</v>
      </c>
      <c r="P36" t="s">
        <v>197</v>
      </c>
      <c r="Q36">
        <v>1</v>
      </c>
      <c r="W36">
        <v>0</v>
      </c>
      <c r="X36">
        <v>476480486</v>
      </c>
      <c r="Y36">
        <f>(AT36*1.1)</f>
        <v>0.11000000000000001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5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0.1</v>
      </c>
      <c r="AU36" t="s">
        <v>32</v>
      </c>
      <c r="AV36">
        <v>1</v>
      </c>
      <c r="AW36">
        <v>2</v>
      </c>
      <c r="AX36">
        <v>46019403</v>
      </c>
      <c r="AY36">
        <v>1</v>
      </c>
      <c r="AZ36">
        <v>0</v>
      </c>
      <c r="BA36">
        <v>39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ROUND(AT36*Source!I110*AH36*AL36,2)</f>
        <v>0</v>
      </c>
      <c r="CV36">
        <f>ROUND(Y36*Source!I110,9)</f>
        <v>0.22</v>
      </c>
      <c r="CW36">
        <v>0</v>
      </c>
      <c r="CX36">
        <f>ROUND(Y36*Source!I110,9)</f>
        <v>0.22</v>
      </c>
      <c r="CY36">
        <f>AD36</f>
        <v>0</v>
      </c>
      <c r="CZ36">
        <f>AH36</f>
        <v>0</v>
      </c>
      <c r="DA36">
        <f>AL36</f>
        <v>1</v>
      </c>
      <c r="DB36">
        <f>ROUND((ROUND(AT36*CZ36,2)*1.1),6)</f>
        <v>0</v>
      </c>
      <c r="DC36">
        <f>ROUND((ROUND(AT36*AG36,2)*1.1),6)</f>
        <v>0</v>
      </c>
      <c r="DD36" t="s">
        <v>3</v>
      </c>
      <c r="DE36" t="s">
        <v>3</v>
      </c>
      <c r="DF36">
        <f>ROUND(ROUND(AE36,2)*CX36,2)</f>
        <v>0</v>
      </c>
      <c r="DG36">
        <f t="shared" si="24"/>
        <v>0</v>
      </c>
      <c r="DH36">
        <f t="shared" si="25"/>
        <v>0</v>
      </c>
      <c r="DI36">
        <f t="shared" si="4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ROW(Source!A112)</f>
        <v>112</v>
      </c>
      <c r="B37">
        <v>46019041</v>
      </c>
      <c r="C37">
        <v>46019405</v>
      </c>
      <c r="D37">
        <v>45086191</v>
      </c>
      <c r="E37">
        <v>1080</v>
      </c>
      <c r="F37">
        <v>1</v>
      </c>
      <c r="G37">
        <v>1080</v>
      </c>
      <c r="H37">
        <v>1</v>
      </c>
      <c r="I37" t="s">
        <v>195</v>
      </c>
      <c r="J37" t="s">
        <v>3</v>
      </c>
      <c r="K37" t="s">
        <v>196</v>
      </c>
      <c r="L37">
        <v>1191</v>
      </c>
      <c r="N37">
        <v>1013</v>
      </c>
      <c r="O37" t="s">
        <v>197</v>
      </c>
      <c r="P37" t="s">
        <v>197</v>
      </c>
      <c r="Q37">
        <v>1</v>
      </c>
      <c r="W37">
        <v>0</v>
      </c>
      <c r="X37">
        <v>476480486</v>
      </c>
      <c r="Y37">
        <f>(AT37*1.1)</f>
        <v>171.46800000000002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5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155.88</v>
      </c>
      <c r="AU37" t="s">
        <v>32</v>
      </c>
      <c r="AV37">
        <v>1</v>
      </c>
      <c r="AW37">
        <v>2</v>
      </c>
      <c r="AX37">
        <v>46019415</v>
      </c>
      <c r="AY37">
        <v>1</v>
      </c>
      <c r="AZ37">
        <v>6144</v>
      </c>
      <c r="BA37">
        <v>40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ROUND(AT37*Source!I112*AH37*AL37,2)</f>
        <v>0</v>
      </c>
      <c r="CV37">
        <f>ROUND(Y37*Source!I112,9)</f>
        <v>13.71744</v>
      </c>
      <c r="CW37">
        <v>0</v>
      </c>
      <c r="CX37">
        <f>ROUND(Y37*Source!I112,9)</f>
        <v>13.71744</v>
      </c>
      <c r="CY37">
        <f>AD37</f>
        <v>0</v>
      </c>
      <c r="CZ37">
        <f>AH37</f>
        <v>0</v>
      </c>
      <c r="DA37">
        <f>AL37</f>
        <v>1</v>
      </c>
      <c r="DB37">
        <f>ROUND((ROUND(AT37*CZ37,2)*1.1),6)</f>
        <v>0</v>
      </c>
      <c r="DC37">
        <f>ROUND((ROUND(AT37*AG37,2)*1.1),6)</f>
        <v>0</v>
      </c>
      <c r="DD37" t="s">
        <v>3</v>
      </c>
      <c r="DE37" t="s">
        <v>3</v>
      </c>
      <c r="DF37">
        <f>ROUND(ROUND(AE37,2)*CX37,2)</f>
        <v>0</v>
      </c>
      <c r="DG37">
        <f t="shared" si="24"/>
        <v>0</v>
      </c>
      <c r="DH37">
        <f t="shared" si="25"/>
        <v>0</v>
      </c>
      <c r="DI37">
        <f t="shared" si="4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ROW(Source!A112)</f>
        <v>112</v>
      </c>
      <c r="B38">
        <v>46019041</v>
      </c>
      <c r="C38">
        <v>46019405</v>
      </c>
      <c r="D38">
        <v>45157444</v>
      </c>
      <c r="E38">
        <v>1</v>
      </c>
      <c r="F38">
        <v>1</v>
      </c>
      <c r="G38">
        <v>1080</v>
      </c>
      <c r="H38">
        <v>2</v>
      </c>
      <c r="I38" t="s">
        <v>275</v>
      </c>
      <c r="J38" t="s">
        <v>276</v>
      </c>
      <c r="K38" t="s">
        <v>277</v>
      </c>
      <c r="L38">
        <v>1368</v>
      </c>
      <c r="N38">
        <v>1011</v>
      </c>
      <c r="O38" t="s">
        <v>201</v>
      </c>
      <c r="P38" t="s">
        <v>201</v>
      </c>
      <c r="Q38">
        <v>1</v>
      </c>
      <c r="W38">
        <v>0</v>
      </c>
      <c r="X38">
        <v>-891451803</v>
      </c>
      <c r="Y38">
        <f>(AT38*1.1)</f>
        <v>21.692</v>
      </c>
      <c r="AA38">
        <v>0</v>
      </c>
      <c r="AB38">
        <v>341.86</v>
      </c>
      <c r="AC38">
        <v>186.39</v>
      </c>
      <c r="AD38">
        <v>0</v>
      </c>
      <c r="AE38">
        <v>0</v>
      </c>
      <c r="AF38">
        <v>36.08</v>
      </c>
      <c r="AG38">
        <v>3.1</v>
      </c>
      <c r="AH38">
        <v>0</v>
      </c>
      <c r="AI38">
        <v>1</v>
      </c>
      <c r="AJ38">
        <v>8.8800000000000008</v>
      </c>
      <c r="AK38">
        <v>56.35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19.72</v>
      </c>
      <c r="AU38" t="s">
        <v>32</v>
      </c>
      <c r="AV38">
        <v>0</v>
      </c>
      <c r="AW38">
        <v>2</v>
      </c>
      <c r="AX38">
        <v>46019416</v>
      </c>
      <c r="AY38">
        <v>1</v>
      </c>
      <c r="AZ38">
        <v>6144</v>
      </c>
      <c r="BA38">
        <v>41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ROUND(Y38*Source!I112*DO38,9)</f>
        <v>5.3796160000000004</v>
      </c>
      <c r="CX38">
        <f>ROUND(Y38*Source!I112,9)</f>
        <v>1.73536</v>
      </c>
      <c r="CY38">
        <f>AB38</f>
        <v>341.86</v>
      </c>
      <c r="CZ38">
        <f>AF38</f>
        <v>36.08</v>
      </c>
      <c r="DA38">
        <f>AJ38</f>
        <v>8.8800000000000008</v>
      </c>
      <c r="DB38">
        <f>ROUND((ROUND(AT38*CZ38,2)*1.1),6)</f>
        <v>782.65</v>
      </c>
      <c r="DC38">
        <f>ROUND((ROUND(AT38*AG38,2)*1.1),6)</f>
        <v>67.242999999999995</v>
      </c>
      <c r="DD38" t="s">
        <v>3</v>
      </c>
      <c r="DE38" t="s">
        <v>3</v>
      </c>
      <c r="DF38">
        <f>ROUND(ROUND(AE38,2)*CX38,2)</f>
        <v>0</v>
      </c>
      <c r="DG38">
        <f>ROUND(ROUND(AF38*AJ38,2)*CX38,2)</f>
        <v>555.99</v>
      </c>
      <c r="DH38">
        <f>ROUND(ROUND(AG38*AK38,2)*CX38,2)</f>
        <v>303.14999999999998</v>
      </c>
      <c r="DI38">
        <f t="shared" si="4"/>
        <v>0</v>
      </c>
      <c r="DJ38">
        <f>DG38</f>
        <v>555.99</v>
      </c>
      <c r="DK38">
        <v>0</v>
      </c>
      <c r="DL38" t="s">
        <v>202</v>
      </c>
      <c r="DM38">
        <v>0</v>
      </c>
      <c r="DN38" t="s">
        <v>197</v>
      </c>
      <c r="DO38">
        <v>3.1</v>
      </c>
    </row>
    <row r="39" spans="1:119" x14ac:dyDescent="0.2">
      <c r="A39">
        <f>ROW(Source!A112)</f>
        <v>112</v>
      </c>
      <c r="B39">
        <v>46019041</v>
      </c>
      <c r="C39">
        <v>46019405</v>
      </c>
      <c r="D39">
        <v>45157603</v>
      </c>
      <c r="E39">
        <v>1</v>
      </c>
      <c r="F39">
        <v>1</v>
      </c>
      <c r="G39">
        <v>1080</v>
      </c>
      <c r="H39">
        <v>2</v>
      </c>
      <c r="I39" t="s">
        <v>244</v>
      </c>
      <c r="J39" t="s">
        <v>245</v>
      </c>
      <c r="K39" t="s">
        <v>246</v>
      </c>
      <c r="L39">
        <v>1368</v>
      </c>
      <c r="N39">
        <v>1011</v>
      </c>
      <c r="O39" t="s">
        <v>201</v>
      </c>
      <c r="P39" t="s">
        <v>201</v>
      </c>
      <c r="Q39">
        <v>1</v>
      </c>
      <c r="W39">
        <v>0</v>
      </c>
      <c r="X39">
        <v>-1985943078</v>
      </c>
      <c r="Y39">
        <f>(AT39*1.1)</f>
        <v>5.5000000000000007E-2</v>
      </c>
      <c r="AA39">
        <v>0</v>
      </c>
      <c r="AB39">
        <v>1513.56</v>
      </c>
      <c r="AC39">
        <v>758.78</v>
      </c>
      <c r="AD39">
        <v>0</v>
      </c>
      <c r="AE39">
        <v>0</v>
      </c>
      <c r="AF39">
        <v>83.1</v>
      </c>
      <c r="AG39">
        <v>12.62</v>
      </c>
      <c r="AH39">
        <v>0</v>
      </c>
      <c r="AI39">
        <v>1</v>
      </c>
      <c r="AJ39">
        <v>17.07</v>
      </c>
      <c r="AK39">
        <v>56.35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0.05</v>
      </c>
      <c r="AU39" t="s">
        <v>32</v>
      </c>
      <c r="AV39">
        <v>0</v>
      </c>
      <c r="AW39">
        <v>2</v>
      </c>
      <c r="AX39">
        <v>46019417</v>
      </c>
      <c r="AY39">
        <v>1</v>
      </c>
      <c r="AZ39">
        <v>6144</v>
      </c>
      <c r="BA39">
        <v>42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ROUND(Y39*Source!I112*DO39,9)</f>
        <v>5.5528000000000001E-2</v>
      </c>
      <c r="CX39">
        <f>ROUND(Y39*Source!I112,9)</f>
        <v>4.4000000000000003E-3</v>
      </c>
      <c r="CY39">
        <f>AB39</f>
        <v>1513.56</v>
      </c>
      <c r="CZ39">
        <f>AF39</f>
        <v>83.1</v>
      </c>
      <c r="DA39">
        <f>AJ39</f>
        <v>17.07</v>
      </c>
      <c r="DB39">
        <f>ROUND((ROUND(AT39*CZ39,2)*1.1),6)</f>
        <v>4.5759999999999996</v>
      </c>
      <c r="DC39">
        <f>ROUND((ROUND(AT39*AG39,2)*1.1),6)</f>
        <v>0.69299999999999995</v>
      </c>
      <c r="DD39" t="s">
        <v>3</v>
      </c>
      <c r="DE39" t="s">
        <v>3</v>
      </c>
      <c r="DF39">
        <f>ROUND(ROUND(AE39,2)*CX39,2)</f>
        <v>0</v>
      </c>
      <c r="DG39">
        <f>ROUND(ROUND(AF39*AJ39,2)*CX39,2)</f>
        <v>6.24</v>
      </c>
      <c r="DH39">
        <f>ROUND(ROUND(AG39*AK39,2)*CX39,2)</f>
        <v>3.13</v>
      </c>
      <c r="DI39">
        <f t="shared" si="4"/>
        <v>0</v>
      </c>
      <c r="DJ39">
        <f>DG39</f>
        <v>6.24</v>
      </c>
      <c r="DK39">
        <v>0</v>
      </c>
      <c r="DL39" t="s">
        <v>202</v>
      </c>
      <c r="DM39">
        <v>0</v>
      </c>
      <c r="DN39" t="s">
        <v>197</v>
      </c>
      <c r="DO39">
        <v>12.62</v>
      </c>
    </row>
    <row r="40" spans="1:119" x14ac:dyDescent="0.2">
      <c r="A40">
        <f>ROW(Source!A112)</f>
        <v>112</v>
      </c>
      <c r="B40">
        <v>46019041</v>
      </c>
      <c r="C40">
        <v>46019405</v>
      </c>
      <c r="D40">
        <v>45125836</v>
      </c>
      <c r="E40">
        <v>1</v>
      </c>
      <c r="F40">
        <v>1</v>
      </c>
      <c r="G40">
        <v>1080</v>
      </c>
      <c r="H40">
        <v>3</v>
      </c>
      <c r="I40" t="s">
        <v>212</v>
      </c>
      <c r="J40" t="s">
        <v>213</v>
      </c>
      <c r="K40" t="s">
        <v>214</v>
      </c>
      <c r="L40">
        <v>1346</v>
      </c>
      <c r="N40">
        <v>1009</v>
      </c>
      <c r="O40" t="s">
        <v>123</v>
      </c>
      <c r="P40" t="s">
        <v>123</v>
      </c>
      <c r="Q40">
        <v>1</v>
      </c>
      <c r="W40">
        <v>0</v>
      </c>
      <c r="X40">
        <v>-709773495</v>
      </c>
      <c r="Y40">
        <f t="shared" ref="Y40:Y45" si="27">(AT40*1)</f>
        <v>10</v>
      </c>
      <c r="AA40">
        <v>25.51</v>
      </c>
      <c r="AB40">
        <v>0</v>
      </c>
      <c r="AC40">
        <v>0</v>
      </c>
      <c r="AD40">
        <v>0</v>
      </c>
      <c r="AE40">
        <v>1.61</v>
      </c>
      <c r="AF40">
        <v>0</v>
      </c>
      <c r="AG40">
        <v>0</v>
      </c>
      <c r="AH40">
        <v>0</v>
      </c>
      <c r="AI40">
        <v>14.66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10</v>
      </c>
      <c r="AU40" t="s">
        <v>31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ROUND(Y40*Source!I112,9)</f>
        <v>0.8</v>
      </c>
      <c r="CY40">
        <f t="shared" ref="CY40:CY45" si="28">AA40</f>
        <v>25.51</v>
      </c>
      <c r="CZ40">
        <f t="shared" ref="CZ40:CZ45" si="29">AE40</f>
        <v>1.61</v>
      </c>
      <c r="DA40">
        <f t="shared" ref="DA40:DA45" si="30">AI40</f>
        <v>14.66</v>
      </c>
      <c r="DB40">
        <f t="shared" ref="DB40:DB45" si="31">ROUND((ROUND(AT40*CZ40,2)*1),6)</f>
        <v>16.100000000000001</v>
      </c>
      <c r="DC40">
        <f t="shared" ref="DC40:DC45" si="32">ROUND((ROUND(AT40*AG40,2)*1),6)</f>
        <v>0</v>
      </c>
      <c r="DD40" t="s">
        <v>3</v>
      </c>
      <c r="DE40" t="s">
        <v>3</v>
      </c>
      <c r="DF40">
        <f t="shared" ref="DF40:DF45" si="33">ROUND(ROUND(AE40*AI40,2)*CX40,2)</f>
        <v>18.88</v>
      </c>
      <c r="DG40">
        <f t="shared" ref="DG40:DG45" si="34">ROUND(ROUND(AF40,2)*CX40,2)</f>
        <v>0</v>
      </c>
      <c r="DH40">
        <f t="shared" ref="DH40:DH45" si="35">ROUND(ROUND(AG40,2)*CX40,2)</f>
        <v>0</v>
      </c>
      <c r="DI40">
        <f t="shared" si="4"/>
        <v>0</v>
      </c>
      <c r="DJ40">
        <f t="shared" ref="DJ40:DJ45" si="36">DF40</f>
        <v>18.88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ROW(Source!A112)</f>
        <v>112</v>
      </c>
      <c r="B41">
        <v>46019041</v>
      </c>
      <c r="C41">
        <v>46019405</v>
      </c>
      <c r="D41">
        <v>45126816</v>
      </c>
      <c r="E41">
        <v>1</v>
      </c>
      <c r="F41">
        <v>1</v>
      </c>
      <c r="G41">
        <v>1080</v>
      </c>
      <c r="H41">
        <v>3</v>
      </c>
      <c r="I41" t="s">
        <v>278</v>
      </c>
      <c r="J41" t="s">
        <v>279</v>
      </c>
      <c r="K41" t="s">
        <v>280</v>
      </c>
      <c r="L41">
        <v>1327</v>
      </c>
      <c r="N41">
        <v>1005</v>
      </c>
      <c r="O41" t="s">
        <v>281</v>
      </c>
      <c r="P41" t="s">
        <v>281</v>
      </c>
      <c r="Q41">
        <v>1</v>
      </c>
      <c r="W41">
        <v>0</v>
      </c>
      <c r="X41">
        <v>-1699335589</v>
      </c>
      <c r="Y41">
        <f t="shared" si="27"/>
        <v>1</v>
      </c>
      <c r="AA41">
        <v>385.4</v>
      </c>
      <c r="AB41">
        <v>0</v>
      </c>
      <c r="AC41">
        <v>0</v>
      </c>
      <c r="AD41">
        <v>0</v>
      </c>
      <c r="AE41">
        <v>127.33</v>
      </c>
      <c r="AF41">
        <v>0</v>
      </c>
      <c r="AG41">
        <v>0</v>
      </c>
      <c r="AH41">
        <v>0</v>
      </c>
      <c r="AI41">
        <v>2.8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</v>
      </c>
      <c r="AU41" t="s">
        <v>31</v>
      </c>
      <c r="AV41">
        <v>0</v>
      </c>
      <c r="AW41">
        <v>2</v>
      </c>
      <c r="AX41">
        <v>46019419</v>
      </c>
      <c r="AY41">
        <v>1</v>
      </c>
      <c r="AZ41">
        <v>0</v>
      </c>
      <c r="BA41">
        <v>44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ROUND(Y41*Source!I112,9)</f>
        <v>0.08</v>
      </c>
      <c r="CY41">
        <f t="shared" si="28"/>
        <v>385.4</v>
      </c>
      <c r="CZ41">
        <f t="shared" si="29"/>
        <v>127.33</v>
      </c>
      <c r="DA41">
        <f t="shared" si="30"/>
        <v>2.8</v>
      </c>
      <c r="DB41">
        <f t="shared" si="31"/>
        <v>127.33</v>
      </c>
      <c r="DC41">
        <f t="shared" si="32"/>
        <v>0</v>
      </c>
      <c r="DD41" t="s">
        <v>3</v>
      </c>
      <c r="DE41" t="s">
        <v>3</v>
      </c>
      <c r="DF41">
        <f t="shared" si="33"/>
        <v>28.52</v>
      </c>
      <c r="DG41">
        <f t="shared" si="34"/>
        <v>0</v>
      </c>
      <c r="DH41">
        <f t="shared" si="35"/>
        <v>0</v>
      </c>
      <c r="DI41">
        <f t="shared" si="4"/>
        <v>0</v>
      </c>
      <c r="DJ41">
        <f t="shared" si="36"/>
        <v>28.52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ROW(Source!A112)</f>
        <v>112</v>
      </c>
      <c r="B42">
        <v>46019041</v>
      </c>
      <c r="C42">
        <v>46019405</v>
      </c>
      <c r="D42">
        <v>45127664</v>
      </c>
      <c r="E42">
        <v>1</v>
      </c>
      <c r="F42">
        <v>1</v>
      </c>
      <c r="G42">
        <v>1080</v>
      </c>
      <c r="H42">
        <v>3</v>
      </c>
      <c r="I42" t="s">
        <v>282</v>
      </c>
      <c r="J42" t="s">
        <v>283</v>
      </c>
      <c r="K42" t="s">
        <v>284</v>
      </c>
      <c r="L42">
        <v>1346</v>
      </c>
      <c r="N42">
        <v>1009</v>
      </c>
      <c r="O42" t="s">
        <v>123</v>
      </c>
      <c r="P42" t="s">
        <v>123</v>
      </c>
      <c r="Q42">
        <v>1</v>
      </c>
      <c r="W42">
        <v>0</v>
      </c>
      <c r="X42">
        <v>88431533</v>
      </c>
      <c r="Y42">
        <f t="shared" si="27"/>
        <v>30.6</v>
      </c>
      <c r="AA42">
        <v>68.099999999999994</v>
      </c>
      <c r="AB42">
        <v>0</v>
      </c>
      <c r="AC42">
        <v>0</v>
      </c>
      <c r="AD42">
        <v>0</v>
      </c>
      <c r="AE42">
        <v>6.25</v>
      </c>
      <c r="AF42">
        <v>0</v>
      </c>
      <c r="AG42">
        <v>0</v>
      </c>
      <c r="AH42">
        <v>0</v>
      </c>
      <c r="AI42">
        <v>10.08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30.6</v>
      </c>
      <c r="AU42" t="s">
        <v>31</v>
      </c>
      <c r="AV42">
        <v>0</v>
      </c>
      <c r="AW42">
        <v>2</v>
      </c>
      <c r="AX42">
        <v>46019420</v>
      </c>
      <c r="AY42">
        <v>1</v>
      </c>
      <c r="AZ42">
        <v>6144</v>
      </c>
      <c r="BA42">
        <v>45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ROUND(Y42*Source!I112,9)</f>
        <v>2.448</v>
      </c>
      <c r="CY42">
        <f t="shared" si="28"/>
        <v>68.099999999999994</v>
      </c>
      <c r="CZ42">
        <f t="shared" si="29"/>
        <v>6.25</v>
      </c>
      <c r="DA42">
        <f t="shared" si="30"/>
        <v>10.08</v>
      </c>
      <c r="DB42">
        <f t="shared" si="31"/>
        <v>191.25</v>
      </c>
      <c r="DC42">
        <f t="shared" si="32"/>
        <v>0</v>
      </c>
      <c r="DD42" t="s">
        <v>3</v>
      </c>
      <c r="DE42" t="s">
        <v>3</v>
      </c>
      <c r="DF42">
        <f t="shared" si="33"/>
        <v>154.22</v>
      </c>
      <c r="DG42">
        <f t="shared" si="34"/>
        <v>0</v>
      </c>
      <c r="DH42">
        <f t="shared" si="35"/>
        <v>0</v>
      </c>
      <c r="DI42">
        <f t="shared" si="4"/>
        <v>0</v>
      </c>
      <c r="DJ42">
        <f t="shared" si="36"/>
        <v>154.22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ROW(Source!A112)</f>
        <v>112</v>
      </c>
      <c r="B43">
        <v>46019041</v>
      </c>
      <c r="C43">
        <v>46019405</v>
      </c>
      <c r="D43">
        <v>45132971</v>
      </c>
      <c r="E43">
        <v>1</v>
      </c>
      <c r="F43">
        <v>1</v>
      </c>
      <c r="G43">
        <v>1080</v>
      </c>
      <c r="H43">
        <v>3</v>
      </c>
      <c r="I43" t="s">
        <v>285</v>
      </c>
      <c r="J43" t="s">
        <v>286</v>
      </c>
      <c r="K43" t="s">
        <v>287</v>
      </c>
      <c r="L43">
        <v>1296</v>
      </c>
      <c r="N43">
        <v>1002</v>
      </c>
      <c r="O43" t="s">
        <v>127</v>
      </c>
      <c r="P43" t="s">
        <v>127</v>
      </c>
      <c r="Q43">
        <v>1</v>
      </c>
      <c r="W43">
        <v>0</v>
      </c>
      <c r="X43">
        <v>1812880787</v>
      </c>
      <c r="Y43">
        <f t="shared" si="27"/>
        <v>5</v>
      </c>
      <c r="AA43">
        <v>106.28</v>
      </c>
      <c r="AB43">
        <v>0</v>
      </c>
      <c r="AC43">
        <v>0</v>
      </c>
      <c r="AD43">
        <v>0</v>
      </c>
      <c r="AE43">
        <v>16.25</v>
      </c>
      <c r="AF43">
        <v>0</v>
      </c>
      <c r="AG43">
        <v>0</v>
      </c>
      <c r="AH43">
        <v>0</v>
      </c>
      <c r="AI43">
        <v>6.05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5</v>
      </c>
      <c r="AU43" t="s">
        <v>31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ROUND(Y43*Source!I112,9)</f>
        <v>0.4</v>
      </c>
      <c r="CY43">
        <f t="shared" si="28"/>
        <v>106.28</v>
      </c>
      <c r="CZ43">
        <f t="shared" si="29"/>
        <v>16.25</v>
      </c>
      <c r="DA43">
        <f t="shared" si="30"/>
        <v>6.05</v>
      </c>
      <c r="DB43">
        <f t="shared" si="31"/>
        <v>81.25</v>
      </c>
      <c r="DC43">
        <f t="shared" si="32"/>
        <v>0</v>
      </c>
      <c r="DD43" t="s">
        <v>3</v>
      </c>
      <c r="DE43" t="s">
        <v>3</v>
      </c>
      <c r="DF43">
        <f t="shared" si="33"/>
        <v>39.32</v>
      </c>
      <c r="DG43">
        <f t="shared" si="34"/>
        <v>0</v>
      </c>
      <c r="DH43">
        <f t="shared" si="35"/>
        <v>0</v>
      </c>
      <c r="DI43">
        <f t="shared" si="4"/>
        <v>0</v>
      </c>
      <c r="DJ43">
        <f t="shared" si="36"/>
        <v>39.32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ROW(Source!A112)</f>
        <v>112</v>
      </c>
      <c r="B44">
        <v>46019041</v>
      </c>
      <c r="C44">
        <v>46019405</v>
      </c>
      <c r="D44">
        <v>45149568</v>
      </c>
      <c r="E44">
        <v>1</v>
      </c>
      <c r="F44">
        <v>1</v>
      </c>
      <c r="G44">
        <v>1080</v>
      </c>
      <c r="H44">
        <v>3</v>
      </c>
      <c r="I44" t="s">
        <v>176</v>
      </c>
      <c r="J44" t="s">
        <v>179</v>
      </c>
      <c r="K44" t="s">
        <v>177</v>
      </c>
      <c r="L44">
        <v>1391</v>
      </c>
      <c r="N44">
        <v>1013</v>
      </c>
      <c r="O44" t="s">
        <v>178</v>
      </c>
      <c r="P44" t="s">
        <v>178</v>
      </c>
      <c r="Q44">
        <v>1</v>
      </c>
      <c r="W44">
        <v>0</v>
      </c>
      <c r="X44">
        <v>502311048</v>
      </c>
      <c r="Y44">
        <f t="shared" si="27"/>
        <v>100</v>
      </c>
      <c r="AA44">
        <v>360.38</v>
      </c>
      <c r="AB44">
        <v>0</v>
      </c>
      <c r="AC44">
        <v>0</v>
      </c>
      <c r="AD44">
        <v>0</v>
      </c>
      <c r="AE44">
        <v>153.63</v>
      </c>
      <c r="AF44">
        <v>0</v>
      </c>
      <c r="AG44">
        <v>0</v>
      </c>
      <c r="AH44">
        <v>0</v>
      </c>
      <c r="AI44">
        <v>2.17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100</v>
      </c>
      <c r="AU44" t="s">
        <v>31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ROUND(Y44*Source!I112,9)</f>
        <v>8</v>
      </c>
      <c r="CY44">
        <f t="shared" si="28"/>
        <v>360.38</v>
      </c>
      <c r="CZ44">
        <f t="shared" si="29"/>
        <v>153.63</v>
      </c>
      <c r="DA44">
        <f t="shared" si="30"/>
        <v>2.17</v>
      </c>
      <c r="DB44">
        <f t="shared" si="31"/>
        <v>15363</v>
      </c>
      <c r="DC44">
        <f t="shared" si="32"/>
        <v>0</v>
      </c>
      <c r="DD44" t="s">
        <v>3</v>
      </c>
      <c r="DE44" t="s">
        <v>3</v>
      </c>
      <c r="DF44">
        <f t="shared" si="33"/>
        <v>2667.04</v>
      </c>
      <c r="DG44">
        <f t="shared" si="34"/>
        <v>0</v>
      </c>
      <c r="DH44">
        <f t="shared" si="35"/>
        <v>0</v>
      </c>
      <c r="DI44">
        <f t="shared" si="4"/>
        <v>0</v>
      </c>
      <c r="DJ44">
        <f t="shared" si="36"/>
        <v>2667.04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ROW(Source!A112)</f>
        <v>112</v>
      </c>
      <c r="B45">
        <v>46019041</v>
      </c>
      <c r="C45">
        <v>46019405</v>
      </c>
      <c r="D45">
        <v>45149624</v>
      </c>
      <c r="E45">
        <v>1</v>
      </c>
      <c r="F45">
        <v>1</v>
      </c>
      <c r="G45">
        <v>1080</v>
      </c>
      <c r="H45">
        <v>3</v>
      </c>
      <c r="I45" t="s">
        <v>288</v>
      </c>
      <c r="J45" t="s">
        <v>289</v>
      </c>
      <c r="K45" t="s">
        <v>290</v>
      </c>
      <c r="L45">
        <v>1355</v>
      </c>
      <c r="N45">
        <v>1010</v>
      </c>
      <c r="O45" t="s">
        <v>291</v>
      </c>
      <c r="P45" t="s">
        <v>291</v>
      </c>
      <c r="Q45">
        <v>100</v>
      </c>
      <c r="W45">
        <v>0</v>
      </c>
      <c r="X45">
        <v>433898453</v>
      </c>
      <c r="Y45">
        <f t="shared" si="27"/>
        <v>2</v>
      </c>
      <c r="AA45">
        <v>241.72</v>
      </c>
      <c r="AB45">
        <v>0</v>
      </c>
      <c r="AC45">
        <v>0</v>
      </c>
      <c r="AD45">
        <v>0</v>
      </c>
      <c r="AE45">
        <v>59.47</v>
      </c>
      <c r="AF45">
        <v>0</v>
      </c>
      <c r="AG45">
        <v>0</v>
      </c>
      <c r="AH45">
        <v>0</v>
      </c>
      <c r="AI45">
        <v>3.76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2</v>
      </c>
      <c r="AU45" t="s">
        <v>31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ROUND(Y45*Source!I112,9)</f>
        <v>0.16</v>
      </c>
      <c r="CY45">
        <f t="shared" si="28"/>
        <v>241.72</v>
      </c>
      <c r="CZ45">
        <f t="shared" si="29"/>
        <v>59.47</v>
      </c>
      <c r="DA45">
        <f t="shared" si="30"/>
        <v>3.76</v>
      </c>
      <c r="DB45">
        <f t="shared" si="31"/>
        <v>118.94</v>
      </c>
      <c r="DC45">
        <f t="shared" si="32"/>
        <v>0</v>
      </c>
      <c r="DD45" t="s">
        <v>3</v>
      </c>
      <c r="DE45" t="s">
        <v>3</v>
      </c>
      <c r="DF45">
        <f t="shared" si="33"/>
        <v>35.78</v>
      </c>
      <c r="DG45">
        <f t="shared" si="34"/>
        <v>0</v>
      </c>
      <c r="DH45">
        <f t="shared" si="35"/>
        <v>0</v>
      </c>
      <c r="DI45">
        <f t="shared" si="4"/>
        <v>0</v>
      </c>
      <c r="DJ45">
        <f t="shared" si="36"/>
        <v>35.78</v>
      </c>
      <c r="DK45">
        <v>0</v>
      </c>
      <c r="DL45" t="s">
        <v>3</v>
      </c>
      <c r="DM45">
        <v>0</v>
      </c>
      <c r="DN45" t="s">
        <v>3</v>
      </c>
      <c r="DO4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4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46019280</v>
      </c>
      <c r="C1">
        <v>46019277</v>
      </c>
      <c r="D1">
        <v>45086191</v>
      </c>
      <c r="E1">
        <v>1080</v>
      </c>
      <c r="F1">
        <v>1</v>
      </c>
      <c r="G1">
        <v>1080</v>
      </c>
      <c r="H1">
        <v>1</v>
      </c>
      <c r="I1" t="s">
        <v>195</v>
      </c>
      <c r="J1" t="s">
        <v>3</v>
      </c>
      <c r="K1" t="s">
        <v>196</v>
      </c>
      <c r="L1">
        <v>1191</v>
      </c>
      <c r="N1">
        <v>1013</v>
      </c>
      <c r="O1" t="s">
        <v>197</v>
      </c>
      <c r="P1" t="s">
        <v>197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32</v>
      </c>
      <c r="AG1">
        <v>211.97</v>
      </c>
      <c r="AH1">
        <v>2</v>
      </c>
      <c r="AI1">
        <v>46019278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46019284</v>
      </c>
      <c r="C2">
        <v>46019281</v>
      </c>
      <c r="D2">
        <v>45086191</v>
      </c>
      <c r="E2">
        <v>1080</v>
      </c>
      <c r="F2">
        <v>1</v>
      </c>
      <c r="G2">
        <v>1080</v>
      </c>
      <c r="H2">
        <v>1</v>
      </c>
      <c r="I2" t="s">
        <v>195</v>
      </c>
      <c r="J2" t="s">
        <v>3</v>
      </c>
      <c r="K2" t="s">
        <v>196</v>
      </c>
      <c r="L2">
        <v>1191</v>
      </c>
      <c r="N2">
        <v>1013</v>
      </c>
      <c r="O2" t="s">
        <v>197</v>
      </c>
      <c r="P2" t="s">
        <v>197</v>
      </c>
      <c r="Q2">
        <v>1</v>
      </c>
      <c r="X2">
        <v>107.04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32</v>
      </c>
      <c r="AG2">
        <v>117.74400000000001</v>
      </c>
      <c r="AH2">
        <v>2</v>
      </c>
      <c r="AI2">
        <v>46019282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ROW(Source!A65)</f>
        <v>65</v>
      </c>
      <c r="B3">
        <v>46019292</v>
      </c>
      <c r="C3">
        <v>46019285</v>
      </c>
      <c r="D3">
        <v>45086191</v>
      </c>
      <c r="E3">
        <v>1080</v>
      </c>
      <c r="F3">
        <v>1</v>
      </c>
      <c r="G3">
        <v>1080</v>
      </c>
      <c r="H3">
        <v>1</v>
      </c>
      <c r="I3" t="s">
        <v>195</v>
      </c>
      <c r="J3" t="s">
        <v>3</v>
      </c>
      <c r="K3" t="s">
        <v>196</v>
      </c>
      <c r="L3">
        <v>1191</v>
      </c>
      <c r="N3">
        <v>1013</v>
      </c>
      <c r="O3" t="s">
        <v>197</v>
      </c>
      <c r="P3" t="s">
        <v>197</v>
      </c>
      <c r="Q3">
        <v>1</v>
      </c>
      <c r="X3">
        <v>0.6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32</v>
      </c>
      <c r="AG3">
        <v>0.66</v>
      </c>
      <c r="AH3">
        <v>2</v>
      </c>
      <c r="AI3">
        <v>46019286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ROW(Source!A65)</f>
        <v>65</v>
      </c>
      <c r="B4">
        <v>46019293</v>
      </c>
      <c r="C4">
        <v>46019285</v>
      </c>
      <c r="D4">
        <v>45157564</v>
      </c>
      <c r="E4">
        <v>1</v>
      </c>
      <c r="F4">
        <v>1</v>
      </c>
      <c r="G4">
        <v>1080</v>
      </c>
      <c r="H4">
        <v>2</v>
      </c>
      <c r="I4" t="s">
        <v>198</v>
      </c>
      <c r="J4" t="s">
        <v>199</v>
      </c>
      <c r="K4" t="s">
        <v>200</v>
      </c>
      <c r="L4">
        <v>1368</v>
      </c>
      <c r="N4">
        <v>1011</v>
      </c>
      <c r="O4" t="s">
        <v>201</v>
      </c>
      <c r="P4" t="s">
        <v>201</v>
      </c>
      <c r="Q4">
        <v>1</v>
      </c>
      <c r="X4">
        <v>0.6</v>
      </c>
      <c r="Y4">
        <v>0</v>
      </c>
      <c r="Z4">
        <v>1972.35</v>
      </c>
      <c r="AA4">
        <v>38.94</v>
      </c>
      <c r="AB4">
        <v>0</v>
      </c>
      <c r="AC4">
        <v>0</v>
      </c>
      <c r="AD4">
        <v>1</v>
      </c>
      <c r="AE4">
        <v>0</v>
      </c>
      <c r="AF4" t="s">
        <v>32</v>
      </c>
      <c r="AG4">
        <v>0.66</v>
      </c>
      <c r="AH4">
        <v>2</v>
      </c>
      <c r="AI4">
        <v>46019287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ROW(Source!A65)</f>
        <v>65</v>
      </c>
      <c r="B5">
        <v>46019294</v>
      </c>
      <c r="C5">
        <v>46019285</v>
      </c>
      <c r="D5">
        <v>45157169</v>
      </c>
      <c r="E5">
        <v>1</v>
      </c>
      <c r="F5">
        <v>1</v>
      </c>
      <c r="G5">
        <v>1080</v>
      </c>
      <c r="H5">
        <v>2</v>
      </c>
      <c r="I5" t="s">
        <v>203</v>
      </c>
      <c r="J5" t="s">
        <v>204</v>
      </c>
      <c r="K5" t="s">
        <v>205</v>
      </c>
      <c r="L5">
        <v>1368</v>
      </c>
      <c r="N5">
        <v>1011</v>
      </c>
      <c r="O5" t="s">
        <v>201</v>
      </c>
      <c r="P5" t="s">
        <v>201</v>
      </c>
      <c r="Q5">
        <v>1</v>
      </c>
      <c r="X5">
        <v>0.57999999999999996</v>
      </c>
      <c r="Y5">
        <v>0</v>
      </c>
      <c r="Z5">
        <v>166.63</v>
      </c>
      <c r="AA5">
        <v>14.54</v>
      </c>
      <c r="AB5">
        <v>0</v>
      </c>
      <c r="AC5">
        <v>0</v>
      </c>
      <c r="AD5">
        <v>1</v>
      </c>
      <c r="AE5">
        <v>0</v>
      </c>
      <c r="AF5" t="s">
        <v>32</v>
      </c>
      <c r="AG5">
        <v>0.63800000000000001</v>
      </c>
      <c r="AH5">
        <v>2</v>
      </c>
      <c r="AI5">
        <v>46019288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ROW(Source!A66)</f>
        <v>66</v>
      </c>
      <c r="B6">
        <v>46019300</v>
      </c>
      <c r="C6">
        <v>46019295</v>
      </c>
      <c r="D6">
        <v>45086191</v>
      </c>
      <c r="E6">
        <v>1080</v>
      </c>
      <c r="F6">
        <v>1</v>
      </c>
      <c r="G6">
        <v>1080</v>
      </c>
      <c r="H6">
        <v>1</v>
      </c>
      <c r="I6" t="s">
        <v>195</v>
      </c>
      <c r="J6" t="s">
        <v>3</v>
      </c>
      <c r="K6" t="s">
        <v>196</v>
      </c>
      <c r="L6">
        <v>1191</v>
      </c>
      <c r="N6">
        <v>1013</v>
      </c>
      <c r="O6" t="s">
        <v>197</v>
      </c>
      <c r="P6" t="s">
        <v>197</v>
      </c>
      <c r="Q6">
        <v>1</v>
      </c>
      <c r="X6">
        <v>0.26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32</v>
      </c>
      <c r="AG6">
        <v>0.28600000000000003</v>
      </c>
      <c r="AH6">
        <v>2</v>
      </c>
      <c r="AI6">
        <v>46019296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ROW(Source!A66)</f>
        <v>66</v>
      </c>
      <c r="B7">
        <v>46019301</v>
      </c>
      <c r="C7">
        <v>46019295</v>
      </c>
      <c r="D7">
        <v>45157564</v>
      </c>
      <c r="E7">
        <v>1</v>
      </c>
      <c r="F7">
        <v>1</v>
      </c>
      <c r="G7">
        <v>1080</v>
      </c>
      <c r="H7">
        <v>2</v>
      </c>
      <c r="I7" t="s">
        <v>198</v>
      </c>
      <c r="J7" t="s">
        <v>199</v>
      </c>
      <c r="K7" t="s">
        <v>200</v>
      </c>
      <c r="L7">
        <v>1368</v>
      </c>
      <c r="N7">
        <v>1011</v>
      </c>
      <c r="O7" t="s">
        <v>201</v>
      </c>
      <c r="P7" t="s">
        <v>201</v>
      </c>
      <c r="Q7">
        <v>1</v>
      </c>
      <c r="X7">
        <v>0.26</v>
      </c>
      <c r="Y7">
        <v>0</v>
      </c>
      <c r="Z7">
        <v>1972.35</v>
      </c>
      <c r="AA7">
        <v>38.94</v>
      </c>
      <c r="AB7">
        <v>0</v>
      </c>
      <c r="AC7">
        <v>0</v>
      </c>
      <c r="AD7">
        <v>1</v>
      </c>
      <c r="AE7">
        <v>0</v>
      </c>
      <c r="AF7" t="s">
        <v>32</v>
      </c>
      <c r="AG7">
        <v>0.28600000000000003</v>
      </c>
      <c r="AH7">
        <v>2</v>
      </c>
      <c r="AI7">
        <v>46019297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ROW(Source!A67)</f>
        <v>67</v>
      </c>
      <c r="B8">
        <v>46019311</v>
      </c>
      <c r="C8">
        <v>46019302</v>
      </c>
      <c r="D8">
        <v>45086191</v>
      </c>
      <c r="E8">
        <v>1080</v>
      </c>
      <c r="F8">
        <v>1</v>
      </c>
      <c r="G8">
        <v>1080</v>
      </c>
      <c r="H8">
        <v>1</v>
      </c>
      <c r="I8" t="s">
        <v>195</v>
      </c>
      <c r="J8" t="s">
        <v>3</v>
      </c>
      <c r="K8" t="s">
        <v>196</v>
      </c>
      <c r="L8">
        <v>1191</v>
      </c>
      <c r="N8">
        <v>1013</v>
      </c>
      <c r="O8" t="s">
        <v>197</v>
      </c>
      <c r="P8" t="s">
        <v>197</v>
      </c>
      <c r="Q8">
        <v>1</v>
      </c>
      <c r="X8">
        <v>1.1499999999999999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32</v>
      </c>
      <c r="AG8">
        <v>1.2649999999999999</v>
      </c>
      <c r="AH8">
        <v>2</v>
      </c>
      <c r="AI8">
        <v>46019303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ROW(Source!A67)</f>
        <v>67</v>
      </c>
      <c r="B9">
        <v>46019312</v>
      </c>
      <c r="C9">
        <v>46019302</v>
      </c>
      <c r="D9">
        <v>45157323</v>
      </c>
      <c r="E9">
        <v>1</v>
      </c>
      <c r="F9">
        <v>1</v>
      </c>
      <c r="G9">
        <v>1080</v>
      </c>
      <c r="H9">
        <v>2</v>
      </c>
      <c r="I9" t="s">
        <v>206</v>
      </c>
      <c r="J9" t="s">
        <v>207</v>
      </c>
      <c r="K9" t="s">
        <v>208</v>
      </c>
      <c r="L9">
        <v>1368</v>
      </c>
      <c r="N9">
        <v>1011</v>
      </c>
      <c r="O9" t="s">
        <v>201</v>
      </c>
      <c r="P9" t="s">
        <v>201</v>
      </c>
      <c r="Q9">
        <v>1</v>
      </c>
      <c r="X9">
        <v>0.56000000000000005</v>
      </c>
      <c r="Y9">
        <v>0</v>
      </c>
      <c r="Z9">
        <v>4.01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32</v>
      </c>
      <c r="AG9">
        <v>0.6160000000000001</v>
      </c>
      <c r="AH9">
        <v>2</v>
      </c>
      <c r="AI9">
        <v>46019304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ROW(Source!A67)</f>
        <v>67</v>
      </c>
      <c r="B10">
        <v>46019313</v>
      </c>
      <c r="C10">
        <v>46019302</v>
      </c>
      <c r="D10">
        <v>45126486</v>
      </c>
      <c r="E10">
        <v>1</v>
      </c>
      <c r="F10">
        <v>1</v>
      </c>
      <c r="G10">
        <v>1080</v>
      </c>
      <c r="H10">
        <v>3</v>
      </c>
      <c r="I10" t="s">
        <v>209</v>
      </c>
      <c r="J10" t="s">
        <v>210</v>
      </c>
      <c r="K10" t="s">
        <v>211</v>
      </c>
      <c r="L10">
        <v>1346</v>
      </c>
      <c r="N10">
        <v>1009</v>
      </c>
      <c r="O10" t="s">
        <v>123</v>
      </c>
      <c r="P10" t="s">
        <v>123</v>
      </c>
      <c r="Q10">
        <v>1</v>
      </c>
      <c r="X10">
        <v>6.6699999999999995E-2</v>
      </c>
      <c r="Y10">
        <v>11.24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31</v>
      </c>
      <c r="AG10">
        <v>6.6699999999999995E-2</v>
      </c>
      <c r="AH10">
        <v>2</v>
      </c>
      <c r="AI10">
        <v>46019305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ROW(Source!A67)</f>
        <v>67</v>
      </c>
      <c r="B11">
        <v>46019314</v>
      </c>
      <c r="C11">
        <v>46019302</v>
      </c>
      <c r="D11">
        <v>45125836</v>
      </c>
      <c r="E11">
        <v>1</v>
      </c>
      <c r="F11">
        <v>1</v>
      </c>
      <c r="G11">
        <v>1080</v>
      </c>
      <c r="H11">
        <v>3</v>
      </c>
      <c r="I11" t="s">
        <v>212</v>
      </c>
      <c r="J11" t="s">
        <v>213</v>
      </c>
      <c r="K11" t="s">
        <v>214</v>
      </c>
      <c r="L11">
        <v>1346</v>
      </c>
      <c r="N11">
        <v>1009</v>
      </c>
      <c r="O11" t="s">
        <v>123</v>
      </c>
      <c r="P11" t="s">
        <v>123</v>
      </c>
      <c r="Q11">
        <v>1</v>
      </c>
      <c r="X11">
        <v>0.1</v>
      </c>
      <c r="Y11">
        <v>1.61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31</v>
      </c>
      <c r="AG11">
        <v>0.1</v>
      </c>
      <c r="AH11">
        <v>2</v>
      </c>
      <c r="AI11">
        <v>46019306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ROW(Source!A68)</f>
        <v>68</v>
      </c>
      <c r="B12">
        <v>46023793</v>
      </c>
      <c r="C12">
        <v>46023771</v>
      </c>
      <c r="D12">
        <v>45086191</v>
      </c>
      <c r="E12">
        <v>1080</v>
      </c>
      <c r="F12">
        <v>1</v>
      </c>
      <c r="G12">
        <v>1080</v>
      </c>
      <c r="H12">
        <v>1</v>
      </c>
      <c r="I12" t="s">
        <v>195</v>
      </c>
      <c r="J12" t="s">
        <v>3</v>
      </c>
      <c r="K12" t="s">
        <v>196</v>
      </c>
      <c r="L12">
        <v>1191</v>
      </c>
      <c r="N12">
        <v>1013</v>
      </c>
      <c r="O12" t="s">
        <v>197</v>
      </c>
      <c r="P12" t="s">
        <v>197</v>
      </c>
      <c r="Q12">
        <v>1</v>
      </c>
      <c r="X12">
        <v>2.08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32</v>
      </c>
      <c r="AG12">
        <v>2.2880000000000003</v>
      </c>
      <c r="AH12">
        <v>2</v>
      </c>
      <c r="AI12">
        <v>46023793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ROW(Source!A68)</f>
        <v>68</v>
      </c>
      <c r="B13">
        <v>46023794</v>
      </c>
      <c r="C13">
        <v>46023771</v>
      </c>
      <c r="D13">
        <v>45157260</v>
      </c>
      <c r="E13">
        <v>1</v>
      </c>
      <c r="F13">
        <v>1</v>
      </c>
      <c r="G13">
        <v>1080</v>
      </c>
      <c r="H13">
        <v>2</v>
      </c>
      <c r="I13" t="s">
        <v>215</v>
      </c>
      <c r="J13" t="s">
        <v>216</v>
      </c>
      <c r="K13" t="s">
        <v>217</v>
      </c>
      <c r="L13">
        <v>1368</v>
      </c>
      <c r="N13">
        <v>1011</v>
      </c>
      <c r="O13" t="s">
        <v>201</v>
      </c>
      <c r="P13" t="s">
        <v>201</v>
      </c>
      <c r="Q13">
        <v>1</v>
      </c>
      <c r="X13">
        <v>0.12</v>
      </c>
      <c r="Y13">
        <v>0</v>
      </c>
      <c r="Z13">
        <v>12.98</v>
      </c>
      <c r="AA13">
        <v>3.37</v>
      </c>
      <c r="AB13">
        <v>0</v>
      </c>
      <c r="AC13">
        <v>0</v>
      </c>
      <c r="AD13">
        <v>1</v>
      </c>
      <c r="AE13">
        <v>0</v>
      </c>
      <c r="AF13" t="s">
        <v>32</v>
      </c>
      <c r="AG13">
        <v>0.13200000000000001</v>
      </c>
      <c r="AH13">
        <v>2</v>
      </c>
      <c r="AI13">
        <v>46023794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ROW(Source!A68)</f>
        <v>68</v>
      </c>
      <c r="B14">
        <v>46023795</v>
      </c>
      <c r="C14">
        <v>46023771</v>
      </c>
      <c r="D14">
        <v>45157564</v>
      </c>
      <c r="E14">
        <v>1</v>
      </c>
      <c r="F14">
        <v>1</v>
      </c>
      <c r="G14">
        <v>1080</v>
      </c>
      <c r="H14">
        <v>2</v>
      </c>
      <c r="I14" t="s">
        <v>198</v>
      </c>
      <c r="J14" t="s">
        <v>199</v>
      </c>
      <c r="K14" t="s">
        <v>200</v>
      </c>
      <c r="L14">
        <v>1368</v>
      </c>
      <c r="N14">
        <v>1011</v>
      </c>
      <c r="O14" t="s">
        <v>201</v>
      </c>
      <c r="P14" t="s">
        <v>201</v>
      </c>
      <c r="Q14">
        <v>1</v>
      </c>
      <c r="X14">
        <v>0.88</v>
      </c>
      <c r="Y14">
        <v>0</v>
      </c>
      <c r="Z14">
        <v>1972.35</v>
      </c>
      <c r="AA14">
        <v>38.94</v>
      </c>
      <c r="AB14">
        <v>0</v>
      </c>
      <c r="AC14">
        <v>0</v>
      </c>
      <c r="AD14">
        <v>1</v>
      </c>
      <c r="AE14">
        <v>0</v>
      </c>
      <c r="AF14" t="s">
        <v>32</v>
      </c>
      <c r="AG14">
        <v>0.96800000000000008</v>
      </c>
      <c r="AH14">
        <v>2</v>
      </c>
      <c r="AI14">
        <v>46023795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ROW(Source!A68)</f>
        <v>68</v>
      </c>
      <c r="B15">
        <v>46023796</v>
      </c>
      <c r="C15">
        <v>46023771</v>
      </c>
      <c r="D15">
        <v>45157461</v>
      </c>
      <c r="E15">
        <v>1</v>
      </c>
      <c r="F15">
        <v>1</v>
      </c>
      <c r="G15">
        <v>1080</v>
      </c>
      <c r="H15">
        <v>2</v>
      </c>
      <c r="I15" t="s">
        <v>218</v>
      </c>
      <c r="J15" t="s">
        <v>219</v>
      </c>
      <c r="K15" t="s">
        <v>220</v>
      </c>
      <c r="L15">
        <v>1368</v>
      </c>
      <c r="N15">
        <v>1011</v>
      </c>
      <c r="O15" t="s">
        <v>201</v>
      </c>
      <c r="P15" t="s">
        <v>201</v>
      </c>
      <c r="Q15">
        <v>1</v>
      </c>
      <c r="X15">
        <v>0.11</v>
      </c>
      <c r="Y15">
        <v>0</v>
      </c>
      <c r="Z15">
        <v>181.58</v>
      </c>
      <c r="AA15">
        <v>14.54</v>
      </c>
      <c r="AB15">
        <v>0</v>
      </c>
      <c r="AC15">
        <v>0</v>
      </c>
      <c r="AD15">
        <v>1</v>
      </c>
      <c r="AE15">
        <v>0</v>
      </c>
      <c r="AF15" t="s">
        <v>32</v>
      </c>
      <c r="AG15">
        <v>0.12100000000000001</v>
      </c>
      <c r="AH15">
        <v>2</v>
      </c>
      <c r="AI15">
        <v>46023796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ROW(Source!A68)</f>
        <v>68</v>
      </c>
      <c r="B16">
        <v>46023797</v>
      </c>
      <c r="C16">
        <v>46023771</v>
      </c>
      <c r="D16">
        <v>45157614</v>
      </c>
      <c r="E16">
        <v>1</v>
      </c>
      <c r="F16">
        <v>1</v>
      </c>
      <c r="G16">
        <v>1080</v>
      </c>
      <c r="H16">
        <v>2</v>
      </c>
      <c r="I16" t="s">
        <v>221</v>
      </c>
      <c r="J16" t="s">
        <v>222</v>
      </c>
      <c r="K16" t="s">
        <v>223</v>
      </c>
      <c r="L16">
        <v>1368</v>
      </c>
      <c r="N16">
        <v>1011</v>
      </c>
      <c r="O16" t="s">
        <v>201</v>
      </c>
      <c r="P16" t="s">
        <v>201</v>
      </c>
      <c r="Q16">
        <v>1</v>
      </c>
      <c r="X16">
        <v>0.02</v>
      </c>
      <c r="Y16">
        <v>0</v>
      </c>
      <c r="Z16">
        <v>125.38</v>
      </c>
      <c r="AA16">
        <v>12.62</v>
      </c>
      <c r="AB16">
        <v>0</v>
      </c>
      <c r="AC16">
        <v>0</v>
      </c>
      <c r="AD16">
        <v>1</v>
      </c>
      <c r="AE16">
        <v>0</v>
      </c>
      <c r="AF16" t="s">
        <v>32</v>
      </c>
      <c r="AG16">
        <v>2.2000000000000002E-2</v>
      </c>
      <c r="AH16">
        <v>2</v>
      </c>
      <c r="AI16">
        <v>46023797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ROW(Source!A68)</f>
        <v>68</v>
      </c>
      <c r="B17">
        <v>46023798</v>
      </c>
      <c r="C17">
        <v>46023771</v>
      </c>
      <c r="D17">
        <v>45156856</v>
      </c>
      <c r="E17">
        <v>1</v>
      </c>
      <c r="F17">
        <v>1</v>
      </c>
      <c r="G17">
        <v>1080</v>
      </c>
      <c r="H17">
        <v>2</v>
      </c>
      <c r="I17" t="s">
        <v>224</v>
      </c>
      <c r="J17" t="s">
        <v>225</v>
      </c>
      <c r="K17" t="s">
        <v>226</v>
      </c>
      <c r="L17">
        <v>1368</v>
      </c>
      <c r="N17">
        <v>1011</v>
      </c>
      <c r="O17" t="s">
        <v>201</v>
      </c>
      <c r="P17" t="s">
        <v>201</v>
      </c>
      <c r="Q17">
        <v>1</v>
      </c>
      <c r="X17">
        <v>0.3</v>
      </c>
      <c r="Y17">
        <v>0</v>
      </c>
      <c r="Z17">
        <v>139.99</v>
      </c>
      <c r="AA17">
        <v>14.54</v>
      </c>
      <c r="AB17">
        <v>0</v>
      </c>
      <c r="AC17">
        <v>0</v>
      </c>
      <c r="AD17">
        <v>1</v>
      </c>
      <c r="AE17">
        <v>0</v>
      </c>
      <c r="AF17" t="s">
        <v>32</v>
      </c>
      <c r="AG17">
        <v>0.33</v>
      </c>
      <c r="AH17">
        <v>2</v>
      </c>
      <c r="AI17">
        <v>46023798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ROW(Source!A68)</f>
        <v>68</v>
      </c>
      <c r="B18">
        <v>46023799</v>
      </c>
      <c r="C18">
        <v>46023771</v>
      </c>
      <c r="D18">
        <v>45156998</v>
      </c>
      <c r="E18">
        <v>1</v>
      </c>
      <c r="F18">
        <v>1</v>
      </c>
      <c r="G18">
        <v>1080</v>
      </c>
      <c r="H18">
        <v>2</v>
      </c>
      <c r="I18" t="s">
        <v>227</v>
      </c>
      <c r="J18" t="s">
        <v>228</v>
      </c>
      <c r="K18" t="s">
        <v>229</v>
      </c>
      <c r="L18">
        <v>1368</v>
      </c>
      <c r="N18">
        <v>1011</v>
      </c>
      <c r="O18" t="s">
        <v>201</v>
      </c>
      <c r="P18" t="s">
        <v>201</v>
      </c>
      <c r="Q18">
        <v>1</v>
      </c>
      <c r="X18">
        <v>0.12</v>
      </c>
      <c r="Y18">
        <v>0</v>
      </c>
      <c r="Z18">
        <v>140.38</v>
      </c>
      <c r="AA18">
        <v>12.62</v>
      </c>
      <c r="AB18">
        <v>0</v>
      </c>
      <c r="AC18">
        <v>0</v>
      </c>
      <c r="AD18">
        <v>1</v>
      </c>
      <c r="AE18">
        <v>0</v>
      </c>
      <c r="AF18" t="s">
        <v>32</v>
      </c>
      <c r="AG18">
        <v>0.13200000000000001</v>
      </c>
      <c r="AH18">
        <v>2</v>
      </c>
      <c r="AI18">
        <v>46023799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ROW(Source!A68)</f>
        <v>68</v>
      </c>
      <c r="B19">
        <v>46023800</v>
      </c>
      <c r="C19">
        <v>46023771</v>
      </c>
      <c r="D19">
        <v>45157116</v>
      </c>
      <c r="E19">
        <v>1</v>
      </c>
      <c r="F19">
        <v>1</v>
      </c>
      <c r="G19">
        <v>1080</v>
      </c>
      <c r="H19">
        <v>2</v>
      </c>
      <c r="I19" t="s">
        <v>230</v>
      </c>
      <c r="J19" t="s">
        <v>231</v>
      </c>
      <c r="K19" t="s">
        <v>232</v>
      </c>
      <c r="L19">
        <v>1368</v>
      </c>
      <c r="N19">
        <v>1011</v>
      </c>
      <c r="O19" t="s">
        <v>201</v>
      </c>
      <c r="P19" t="s">
        <v>201</v>
      </c>
      <c r="Q19">
        <v>1</v>
      </c>
      <c r="X19">
        <v>0.88</v>
      </c>
      <c r="Y19">
        <v>0</v>
      </c>
      <c r="Z19">
        <v>80.14</v>
      </c>
      <c r="AA19">
        <v>16.93</v>
      </c>
      <c r="AB19">
        <v>0</v>
      </c>
      <c r="AC19">
        <v>0</v>
      </c>
      <c r="AD19">
        <v>1</v>
      </c>
      <c r="AE19">
        <v>0</v>
      </c>
      <c r="AF19" t="s">
        <v>32</v>
      </c>
      <c r="AG19">
        <v>0.96800000000000008</v>
      </c>
      <c r="AH19">
        <v>2</v>
      </c>
      <c r="AI19">
        <v>46023800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ROW(Source!A68)</f>
        <v>68</v>
      </c>
      <c r="B20">
        <v>46023801</v>
      </c>
      <c r="C20">
        <v>46023771</v>
      </c>
      <c r="D20">
        <v>45126474</v>
      </c>
      <c r="E20">
        <v>1</v>
      </c>
      <c r="F20">
        <v>1</v>
      </c>
      <c r="G20">
        <v>1080</v>
      </c>
      <c r="H20">
        <v>3</v>
      </c>
      <c r="I20" t="s">
        <v>233</v>
      </c>
      <c r="J20" t="s">
        <v>234</v>
      </c>
      <c r="K20" t="s">
        <v>235</v>
      </c>
      <c r="L20">
        <v>1348</v>
      </c>
      <c r="N20">
        <v>1009</v>
      </c>
      <c r="O20" t="s">
        <v>236</v>
      </c>
      <c r="P20" t="s">
        <v>236</v>
      </c>
      <c r="Q20">
        <v>1000</v>
      </c>
      <c r="X20">
        <v>1.505E-3</v>
      </c>
      <c r="Y20">
        <v>5767.47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31</v>
      </c>
      <c r="AG20">
        <v>1.505E-3</v>
      </c>
      <c r="AH20">
        <v>2</v>
      </c>
      <c r="AI20">
        <v>46023801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ROW(Source!A68)</f>
        <v>68</v>
      </c>
      <c r="B21">
        <v>46023802</v>
      </c>
      <c r="C21">
        <v>46023771</v>
      </c>
      <c r="D21">
        <v>45125839</v>
      </c>
      <c r="E21">
        <v>1</v>
      </c>
      <c r="F21">
        <v>1</v>
      </c>
      <c r="G21">
        <v>1080</v>
      </c>
      <c r="H21">
        <v>3</v>
      </c>
      <c r="I21" t="s">
        <v>237</v>
      </c>
      <c r="J21" t="s">
        <v>238</v>
      </c>
      <c r="K21" t="s">
        <v>239</v>
      </c>
      <c r="L21">
        <v>1339</v>
      </c>
      <c r="N21">
        <v>1007</v>
      </c>
      <c r="O21" t="s">
        <v>240</v>
      </c>
      <c r="P21" t="s">
        <v>240</v>
      </c>
      <c r="Q21">
        <v>1</v>
      </c>
      <c r="X21">
        <v>1.9</v>
      </c>
      <c r="Y21">
        <v>7.07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31</v>
      </c>
      <c r="AG21">
        <v>1.9</v>
      </c>
      <c r="AH21">
        <v>2</v>
      </c>
      <c r="AI21">
        <v>46023802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ROW(Source!A68)</f>
        <v>68</v>
      </c>
      <c r="B22">
        <v>46023803</v>
      </c>
      <c r="C22">
        <v>46023771</v>
      </c>
      <c r="D22">
        <v>45127868</v>
      </c>
      <c r="E22">
        <v>1</v>
      </c>
      <c r="F22">
        <v>1</v>
      </c>
      <c r="G22">
        <v>1080</v>
      </c>
      <c r="H22">
        <v>3</v>
      </c>
      <c r="I22" t="s">
        <v>241</v>
      </c>
      <c r="J22" t="s">
        <v>242</v>
      </c>
      <c r="K22" t="s">
        <v>243</v>
      </c>
      <c r="L22">
        <v>1346</v>
      </c>
      <c r="N22">
        <v>1009</v>
      </c>
      <c r="O22" t="s">
        <v>123</v>
      </c>
      <c r="P22" t="s">
        <v>123</v>
      </c>
      <c r="Q22">
        <v>1</v>
      </c>
      <c r="X22">
        <v>4.3200000000000002E-2</v>
      </c>
      <c r="Y22">
        <v>7.47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31</v>
      </c>
      <c r="AG22">
        <v>4.3200000000000002E-2</v>
      </c>
      <c r="AH22">
        <v>2</v>
      </c>
      <c r="AI22">
        <v>46023803</v>
      </c>
      <c r="AJ22">
        <v>23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ROW(Source!A68)</f>
        <v>68</v>
      </c>
      <c r="B23">
        <v>46023804</v>
      </c>
      <c r="C23">
        <v>46023771</v>
      </c>
      <c r="D23">
        <v>45091597</v>
      </c>
      <c r="E23">
        <v>1080</v>
      </c>
      <c r="F23">
        <v>1</v>
      </c>
      <c r="G23">
        <v>1080</v>
      </c>
      <c r="H23">
        <v>3</v>
      </c>
      <c r="I23" t="s">
        <v>292</v>
      </c>
      <c r="J23" t="s">
        <v>3</v>
      </c>
      <c r="K23" t="s">
        <v>293</v>
      </c>
      <c r="L23">
        <v>1348</v>
      </c>
      <c r="N23">
        <v>1009</v>
      </c>
      <c r="O23" t="s">
        <v>236</v>
      </c>
      <c r="P23" t="s">
        <v>236</v>
      </c>
      <c r="Q23">
        <v>1000</v>
      </c>
      <c r="X23">
        <v>0.1168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31</v>
      </c>
      <c r="AG23">
        <v>0.1168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ROW(Source!A68)</f>
        <v>68</v>
      </c>
      <c r="B24">
        <v>46023805</v>
      </c>
      <c r="C24">
        <v>46023771</v>
      </c>
      <c r="D24">
        <v>45091726</v>
      </c>
      <c r="E24">
        <v>1080</v>
      </c>
      <c r="F24">
        <v>1</v>
      </c>
      <c r="G24">
        <v>1080</v>
      </c>
      <c r="H24">
        <v>3</v>
      </c>
      <c r="I24" t="s">
        <v>294</v>
      </c>
      <c r="J24" t="s">
        <v>3</v>
      </c>
      <c r="K24" t="s">
        <v>295</v>
      </c>
      <c r="L24">
        <v>1346</v>
      </c>
      <c r="N24">
        <v>1009</v>
      </c>
      <c r="O24" t="s">
        <v>123</v>
      </c>
      <c r="P24" t="s">
        <v>123</v>
      </c>
      <c r="Q24">
        <v>1</v>
      </c>
      <c r="X24">
        <v>5.7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31</v>
      </c>
      <c r="AG24">
        <v>5.7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ROW(Source!A68)</f>
        <v>68</v>
      </c>
      <c r="B25">
        <v>46023806</v>
      </c>
      <c r="C25">
        <v>46023771</v>
      </c>
      <c r="D25">
        <v>45093713</v>
      </c>
      <c r="E25">
        <v>1080</v>
      </c>
      <c r="F25">
        <v>1</v>
      </c>
      <c r="G25">
        <v>1080</v>
      </c>
      <c r="H25">
        <v>3</v>
      </c>
      <c r="I25" t="s">
        <v>296</v>
      </c>
      <c r="J25" t="s">
        <v>3</v>
      </c>
      <c r="K25" t="s">
        <v>297</v>
      </c>
      <c r="L25">
        <v>1301</v>
      </c>
      <c r="N25">
        <v>1003</v>
      </c>
      <c r="O25" t="s">
        <v>132</v>
      </c>
      <c r="P25" t="s">
        <v>132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31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ROW(Source!A108)</f>
        <v>108</v>
      </c>
      <c r="B26">
        <v>46019386</v>
      </c>
      <c r="C26">
        <v>46019361</v>
      </c>
      <c r="D26">
        <v>45086191</v>
      </c>
      <c r="E26">
        <v>1080</v>
      </c>
      <c r="F26">
        <v>1</v>
      </c>
      <c r="G26">
        <v>1080</v>
      </c>
      <c r="H26">
        <v>1</v>
      </c>
      <c r="I26" t="s">
        <v>195</v>
      </c>
      <c r="J26" t="s">
        <v>3</v>
      </c>
      <c r="K26" t="s">
        <v>196</v>
      </c>
      <c r="L26">
        <v>1191</v>
      </c>
      <c r="N26">
        <v>1013</v>
      </c>
      <c r="O26" t="s">
        <v>197</v>
      </c>
      <c r="P26" t="s">
        <v>197</v>
      </c>
      <c r="Q26">
        <v>1</v>
      </c>
      <c r="X26">
        <v>15.8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32</v>
      </c>
      <c r="AG26">
        <v>17.380000000000003</v>
      </c>
      <c r="AH26">
        <v>2</v>
      </c>
      <c r="AI26">
        <v>46019362</v>
      </c>
      <c r="AJ26">
        <v>25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ROW(Source!A108)</f>
        <v>108</v>
      </c>
      <c r="B27">
        <v>46019387</v>
      </c>
      <c r="C27">
        <v>46019361</v>
      </c>
      <c r="D27">
        <v>45157603</v>
      </c>
      <c r="E27">
        <v>1</v>
      </c>
      <c r="F27">
        <v>1</v>
      </c>
      <c r="G27">
        <v>1080</v>
      </c>
      <c r="H27">
        <v>2</v>
      </c>
      <c r="I27" t="s">
        <v>244</v>
      </c>
      <c r="J27" t="s">
        <v>245</v>
      </c>
      <c r="K27" t="s">
        <v>246</v>
      </c>
      <c r="L27">
        <v>1368</v>
      </c>
      <c r="N27">
        <v>1011</v>
      </c>
      <c r="O27" t="s">
        <v>201</v>
      </c>
      <c r="P27" t="s">
        <v>201</v>
      </c>
      <c r="Q27">
        <v>1</v>
      </c>
      <c r="X27">
        <v>0.51</v>
      </c>
      <c r="Y27">
        <v>0</v>
      </c>
      <c r="Z27">
        <v>83.1</v>
      </c>
      <c r="AA27">
        <v>12.62</v>
      </c>
      <c r="AB27">
        <v>0</v>
      </c>
      <c r="AC27">
        <v>0</v>
      </c>
      <c r="AD27">
        <v>1</v>
      </c>
      <c r="AE27">
        <v>0</v>
      </c>
      <c r="AF27" t="s">
        <v>32</v>
      </c>
      <c r="AG27">
        <v>0.56100000000000005</v>
      </c>
      <c r="AH27">
        <v>2</v>
      </c>
      <c r="AI27">
        <v>46019363</v>
      </c>
      <c r="AJ27">
        <v>26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ROW(Source!A108)</f>
        <v>108</v>
      </c>
      <c r="B28">
        <v>46019388</v>
      </c>
      <c r="C28">
        <v>46019361</v>
      </c>
      <c r="D28">
        <v>45156922</v>
      </c>
      <c r="E28">
        <v>1</v>
      </c>
      <c r="F28">
        <v>1</v>
      </c>
      <c r="G28">
        <v>1080</v>
      </c>
      <c r="H28">
        <v>2</v>
      </c>
      <c r="I28" t="s">
        <v>247</v>
      </c>
      <c r="J28" t="s">
        <v>248</v>
      </c>
      <c r="K28" t="s">
        <v>249</v>
      </c>
      <c r="L28">
        <v>1368</v>
      </c>
      <c r="N28">
        <v>1011</v>
      </c>
      <c r="O28" t="s">
        <v>201</v>
      </c>
      <c r="P28" t="s">
        <v>201</v>
      </c>
      <c r="Q28">
        <v>1</v>
      </c>
      <c r="X28">
        <v>3.41</v>
      </c>
      <c r="Y28">
        <v>0</v>
      </c>
      <c r="Z28">
        <v>2.27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32</v>
      </c>
      <c r="AG28">
        <v>3.7510000000000003</v>
      </c>
      <c r="AH28">
        <v>2</v>
      </c>
      <c r="AI28">
        <v>46019364</v>
      </c>
      <c r="AJ28">
        <v>27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ROW(Source!A108)</f>
        <v>108</v>
      </c>
      <c r="B29">
        <v>46019389</v>
      </c>
      <c r="C29">
        <v>46019361</v>
      </c>
      <c r="D29">
        <v>45156932</v>
      </c>
      <c r="E29">
        <v>1</v>
      </c>
      <c r="F29">
        <v>1</v>
      </c>
      <c r="G29">
        <v>1080</v>
      </c>
      <c r="H29">
        <v>2</v>
      </c>
      <c r="I29" t="s">
        <v>250</v>
      </c>
      <c r="J29" t="s">
        <v>251</v>
      </c>
      <c r="K29" t="s">
        <v>252</v>
      </c>
      <c r="L29">
        <v>1368</v>
      </c>
      <c r="N29">
        <v>1011</v>
      </c>
      <c r="O29" t="s">
        <v>201</v>
      </c>
      <c r="P29" t="s">
        <v>201</v>
      </c>
      <c r="Q29">
        <v>1</v>
      </c>
      <c r="X29">
        <v>3.67</v>
      </c>
      <c r="Y29">
        <v>0</v>
      </c>
      <c r="Z29">
        <v>0.73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32</v>
      </c>
      <c r="AG29">
        <v>4.0369999999999999</v>
      </c>
      <c r="AH29">
        <v>2</v>
      </c>
      <c r="AI29">
        <v>46019365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ROW(Source!A108)</f>
        <v>108</v>
      </c>
      <c r="B30">
        <v>46019390</v>
      </c>
      <c r="C30">
        <v>46019361</v>
      </c>
      <c r="D30">
        <v>45126116</v>
      </c>
      <c r="E30">
        <v>1</v>
      </c>
      <c r="F30">
        <v>1</v>
      </c>
      <c r="G30">
        <v>1080</v>
      </c>
      <c r="H30">
        <v>3</v>
      </c>
      <c r="I30" t="s">
        <v>253</v>
      </c>
      <c r="J30" t="s">
        <v>254</v>
      </c>
      <c r="K30" t="s">
        <v>255</v>
      </c>
      <c r="L30">
        <v>1348</v>
      </c>
      <c r="N30">
        <v>1009</v>
      </c>
      <c r="O30" t="s">
        <v>236</v>
      </c>
      <c r="P30" t="s">
        <v>236</v>
      </c>
      <c r="Q30">
        <v>1000</v>
      </c>
      <c r="X30">
        <v>6.0000000000000002E-5</v>
      </c>
      <c r="Y30">
        <v>11233.62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31</v>
      </c>
      <c r="AG30">
        <v>6.0000000000000002E-5</v>
      </c>
      <c r="AH30">
        <v>2</v>
      </c>
      <c r="AI30">
        <v>46019366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ROW(Source!A108)</f>
        <v>108</v>
      </c>
      <c r="B31">
        <v>46019391</v>
      </c>
      <c r="C31">
        <v>46019361</v>
      </c>
      <c r="D31">
        <v>45132627</v>
      </c>
      <c r="E31">
        <v>1</v>
      </c>
      <c r="F31">
        <v>1</v>
      </c>
      <c r="G31">
        <v>1080</v>
      </c>
      <c r="H31">
        <v>3</v>
      </c>
      <c r="I31" t="s">
        <v>256</v>
      </c>
      <c r="J31" t="s">
        <v>257</v>
      </c>
      <c r="K31" t="s">
        <v>258</v>
      </c>
      <c r="L31">
        <v>1346</v>
      </c>
      <c r="N31">
        <v>1009</v>
      </c>
      <c r="O31" t="s">
        <v>123</v>
      </c>
      <c r="P31" t="s">
        <v>123</v>
      </c>
      <c r="Q31">
        <v>1</v>
      </c>
      <c r="X31">
        <v>0.8</v>
      </c>
      <c r="Y31">
        <v>25.8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31</v>
      </c>
      <c r="AG31">
        <v>0.8</v>
      </c>
      <c r="AH31">
        <v>2</v>
      </c>
      <c r="AI31">
        <v>46019367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ROW(Source!A108)</f>
        <v>108</v>
      </c>
      <c r="B32">
        <v>46019392</v>
      </c>
      <c r="C32">
        <v>46019361</v>
      </c>
      <c r="D32">
        <v>45126395</v>
      </c>
      <c r="E32">
        <v>1</v>
      </c>
      <c r="F32">
        <v>1</v>
      </c>
      <c r="G32">
        <v>1080</v>
      </c>
      <c r="H32">
        <v>3</v>
      </c>
      <c r="I32" t="s">
        <v>259</v>
      </c>
      <c r="J32" t="s">
        <v>260</v>
      </c>
      <c r="K32" t="s">
        <v>261</v>
      </c>
      <c r="L32">
        <v>1348</v>
      </c>
      <c r="N32">
        <v>1009</v>
      </c>
      <c r="O32" t="s">
        <v>236</v>
      </c>
      <c r="P32" t="s">
        <v>236</v>
      </c>
      <c r="Q32">
        <v>1000</v>
      </c>
      <c r="X32">
        <v>5.0000000000000001E-4</v>
      </c>
      <c r="Y32">
        <v>60960.43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31</v>
      </c>
      <c r="AG32">
        <v>5.0000000000000001E-4</v>
      </c>
      <c r="AH32">
        <v>2</v>
      </c>
      <c r="AI32">
        <v>46019368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ROW(Source!A108)</f>
        <v>108</v>
      </c>
      <c r="B33">
        <v>46019393</v>
      </c>
      <c r="C33">
        <v>46019361</v>
      </c>
      <c r="D33">
        <v>45126418</v>
      </c>
      <c r="E33">
        <v>1</v>
      </c>
      <c r="F33">
        <v>1</v>
      </c>
      <c r="G33">
        <v>1080</v>
      </c>
      <c r="H33">
        <v>3</v>
      </c>
      <c r="I33" t="s">
        <v>262</v>
      </c>
      <c r="J33" t="s">
        <v>263</v>
      </c>
      <c r="K33" t="s">
        <v>264</v>
      </c>
      <c r="L33">
        <v>1348</v>
      </c>
      <c r="N33">
        <v>1009</v>
      </c>
      <c r="O33" t="s">
        <v>236</v>
      </c>
      <c r="P33" t="s">
        <v>236</v>
      </c>
      <c r="Q33">
        <v>1000</v>
      </c>
      <c r="X33">
        <v>4.0000000000000003E-5</v>
      </c>
      <c r="Y33">
        <v>7973.67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31</v>
      </c>
      <c r="AG33">
        <v>4.0000000000000003E-5</v>
      </c>
      <c r="AH33">
        <v>2</v>
      </c>
      <c r="AI33">
        <v>46019369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ROW(Source!A108)</f>
        <v>108</v>
      </c>
      <c r="B34">
        <v>46019394</v>
      </c>
      <c r="C34">
        <v>46019361</v>
      </c>
      <c r="D34">
        <v>45149668</v>
      </c>
      <c r="E34">
        <v>1</v>
      </c>
      <c r="F34">
        <v>1</v>
      </c>
      <c r="G34">
        <v>1080</v>
      </c>
      <c r="H34">
        <v>3</v>
      </c>
      <c r="I34" t="s">
        <v>265</v>
      </c>
      <c r="J34" t="s">
        <v>266</v>
      </c>
      <c r="K34" t="s">
        <v>267</v>
      </c>
      <c r="L34">
        <v>1356</v>
      </c>
      <c r="N34">
        <v>1010</v>
      </c>
      <c r="O34" t="s">
        <v>268</v>
      </c>
      <c r="P34" t="s">
        <v>268</v>
      </c>
      <c r="Q34">
        <v>1000</v>
      </c>
      <c r="X34">
        <v>4.0999999999999999E-4</v>
      </c>
      <c r="Y34">
        <v>226.66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31</v>
      </c>
      <c r="AG34">
        <v>4.0999999999999999E-4</v>
      </c>
      <c r="AH34">
        <v>2</v>
      </c>
      <c r="AI34">
        <v>46019370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ROW(Source!A108)</f>
        <v>108</v>
      </c>
      <c r="B35">
        <v>46019395</v>
      </c>
      <c r="C35">
        <v>46019361</v>
      </c>
      <c r="D35">
        <v>45149329</v>
      </c>
      <c r="E35">
        <v>1</v>
      </c>
      <c r="F35">
        <v>1</v>
      </c>
      <c r="G35">
        <v>1080</v>
      </c>
      <c r="H35">
        <v>3</v>
      </c>
      <c r="I35" t="s">
        <v>269</v>
      </c>
      <c r="J35" t="s">
        <v>270</v>
      </c>
      <c r="K35" t="s">
        <v>271</v>
      </c>
      <c r="L35">
        <v>1301</v>
      </c>
      <c r="N35">
        <v>1003</v>
      </c>
      <c r="O35" t="s">
        <v>132</v>
      </c>
      <c r="P35" t="s">
        <v>132</v>
      </c>
      <c r="Q35">
        <v>1</v>
      </c>
      <c r="X35">
        <v>0.96</v>
      </c>
      <c r="Y35">
        <v>0.7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31</v>
      </c>
      <c r="AG35">
        <v>0.96</v>
      </c>
      <c r="AH35">
        <v>2</v>
      </c>
      <c r="AI35">
        <v>46019371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ROW(Source!A108)</f>
        <v>108</v>
      </c>
      <c r="B36">
        <v>46019396</v>
      </c>
      <c r="C36">
        <v>46019361</v>
      </c>
      <c r="D36">
        <v>45149331</v>
      </c>
      <c r="E36">
        <v>1</v>
      </c>
      <c r="F36">
        <v>1</v>
      </c>
      <c r="G36">
        <v>1080</v>
      </c>
      <c r="H36">
        <v>3</v>
      </c>
      <c r="I36" t="s">
        <v>272</v>
      </c>
      <c r="J36" t="s">
        <v>273</v>
      </c>
      <c r="K36" t="s">
        <v>274</v>
      </c>
      <c r="L36">
        <v>1356</v>
      </c>
      <c r="N36">
        <v>1010</v>
      </c>
      <c r="O36" t="s">
        <v>268</v>
      </c>
      <c r="P36" t="s">
        <v>268</v>
      </c>
      <c r="Q36">
        <v>1000</v>
      </c>
      <c r="X36">
        <v>8.3199999999999993E-3</v>
      </c>
      <c r="Y36">
        <v>6.44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31</v>
      </c>
      <c r="AG36">
        <v>8.3199999999999993E-3</v>
      </c>
      <c r="AH36">
        <v>2</v>
      </c>
      <c r="AI36">
        <v>46019372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ROW(Source!A108)</f>
        <v>108</v>
      </c>
      <c r="B37">
        <v>46019397</v>
      </c>
      <c r="C37">
        <v>46019361</v>
      </c>
      <c r="D37">
        <v>45101648</v>
      </c>
      <c r="E37">
        <v>1080</v>
      </c>
      <c r="F37">
        <v>1</v>
      </c>
      <c r="G37">
        <v>1080</v>
      </c>
      <c r="H37">
        <v>3</v>
      </c>
      <c r="I37" t="s">
        <v>298</v>
      </c>
      <c r="J37" t="s">
        <v>3</v>
      </c>
      <c r="K37" t="s">
        <v>299</v>
      </c>
      <c r="L37">
        <v>1303</v>
      </c>
      <c r="N37">
        <v>1003</v>
      </c>
      <c r="O37" t="s">
        <v>150</v>
      </c>
      <c r="P37" t="s">
        <v>150</v>
      </c>
      <c r="Q37">
        <v>1000</v>
      </c>
      <c r="X37">
        <v>0.10199999999999999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31</v>
      </c>
      <c r="AG37">
        <v>0.10199999999999999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ROW(Source!A108)</f>
        <v>108</v>
      </c>
      <c r="B38">
        <v>46019398</v>
      </c>
      <c r="C38">
        <v>46019361</v>
      </c>
      <c r="D38">
        <v>45106610</v>
      </c>
      <c r="E38">
        <v>1080</v>
      </c>
      <c r="F38">
        <v>1</v>
      </c>
      <c r="G38">
        <v>1080</v>
      </c>
      <c r="H38">
        <v>3</v>
      </c>
      <c r="I38" t="s">
        <v>300</v>
      </c>
      <c r="J38" t="s">
        <v>3</v>
      </c>
      <c r="K38" t="s">
        <v>301</v>
      </c>
      <c r="L38">
        <v>1354</v>
      </c>
      <c r="N38">
        <v>1010</v>
      </c>
      <c r="O38" t="s">
        <v>165</v>
      </c>
      <c r="P38" t="s">
        <v>165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31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ROW(Source!A110)</f>
        <v>110</v>
      </c>
      <c r="B39">
        <v>46019403</v>
      </c>
      <c r="C39">
        <v>46019400</v>
      </c>
      <c r="D39">
        <v>45086191</v>
      </c>
      <c r="E39">
        <v>1080</v>
      </c>
      <c r="F39">
        <v>1</v>
      </c>
      <c r="G39">
        <v>1080</v>
      </c>
      <c r="H39">
        <v>1</v>
      </c>
      <c r="I39" t="s">
        <v>195</v>
      </c>
      <c r="J39" t="s">
        <v>3</v>
      </c>
      <c r="K39" t="s">
        <v>196</v>
      </c>
      <c r="L39">
        <v>1191</v>
      </c>
      <c r="N39">
        <v>1013</v>
      </c>
      <c r="O39" t="s">
        <v>197</v>
      </c>
      <c r="P39" t="s">
        <v>197</v>
      </c>
      <c r="Q39">
        <v>1</v>
      </c>
      <c r="X39">
        <v>0.1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32</v>
      </c>
      <c r="AG39">
        <v>0.11000000000000001</v>
      </c>
      <c r="AH39">
        <v>2</v>
      </c>
      <c r="AI39">
        <v>46019401</v>
      </c>
      <c r="AJ39">
        <v>36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ROW(Source!A112)</f>
        <v>112</v>
      </c>
      <c r="B40">
        <v>46019415</v>
      </c>
      <c r="C40">
        <v>46019405</v>
      </c>
      <c r="D40">
        <v>45086191</v>
      </c>
      <c r="E40">
        <v>1080</v>
      </c>
      <c r="F40">
        <v>1</v>
      </c>
      <c r="G40">
        <v>1080</v>
      </c>
      <c r="H40">
        <v>1</v>
      </c>
      <c r="I40" t="s">
        <v>195</v>
      </c>
      <c r="J40" t="s">
        <v>3</v>
      </c>
      <c r="K40" t="s">
        <v>196</v>
      </c>
      <c r="L40">
        <v>1191</v>
      </c>
      <c r="N40">
        <v>1013</v>
      </c>
      <c r="O40" t="s">
        <v>197</v>
      </c>
      <c r="P40" t="s">
        <v>197</v>
      </c>
      <c r="Q40">
        <v>1</v>
      </c>
      <c r="X40">
        <v>70.099999999999994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32</v>
      </c>
      <c r="AG40">
        <v>77.11</v>
      </c>
      <c r="AH40">
        <v>2</v>
      </c>
      <c r="AI40">
        <v>46019406</v>
      </c>
      <c r="AJ40">
        <v>37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ROW(Source!A112)</f>
        <v>112</v>
      </c>
      <c r="B41">
        <v>46019416</v>
      </c>
      <c r="C41">
        <v>46019405</v>
      </c>
      <c r="D41">
        <v>45157444</v>
      </c>
      <c r="E41">
        <v>1</v>
      </c>
      <c r="F41">
        <v>1</v>
      </c>
      <c r="G41">
        <v>1080</v>
      </c>
      <c r="H41">
        <v>2</v>
      </c>
      <c r="I41" t="s">
        <v>275</v>
      </c>
      <c r="J41" t="s">
        <v>276</v>
      </c>
      <c r="K41" t="s">
        <v>277</v>
      </c>
      <c r="L41">
        <v>1368</v>
      </c>
      <c r="N41">
        <v>1011</v>
      </c>
      <c r="O41" t="s">
        <v>201</v>
      </c>
      <c r="P41" t="s">
        <v>201</v>
      </c>
      <c r="Q41">
        <v>1</v>
      </c>
      <c r="X41">
        <v>8.81</v>
      </c>
      <c r="Y41">
        <v>0</v>
      </c>
      <c r="Z41">
        <v>36.08</v>
      </c>
      <c r="AA41">
        <v>3.1</v>
      </c>
      <c r="AB41">
        <v>0</v>
      </c>
      <c r="AC41">
        <v>0</v>
      </c>
      <c r="AD41">
        <v>1</v>
      </c>
      <c r="AE41">
        <v>0</v>
      </c>
      <c r="AF41" t="s">
        <v>32</v>
      </c>
      <c r="AG41">
        <v>9.6910000000000007</v>
      </c>
      <c r="AH41">
        <v>2</v>
      </c>
      <c r="AI41">
        <v>46019407</v>
      </c>
      <c r="AJ41">
        <v>38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ROW(Source!A112)</f>
        <v>112</v>
      </c>
      <c r="B42">
        <v>46019417</v>
      </c>
      <c r="C42">
        <v>46019405</v>
      </c>
      <c r="D42">
        <v>45157603</v>
      </c>
      <c r="E42">
        <v>1</v>
      </c>
      <c r="F42">
        <v>1</v>
      </c>
      <c r="G42">
        <v>1080</v>
      </c>
      <c r="H42">
        <v>2</v>
      </c>
      <c r="I42" t="s">
        <v>244</v>
      </c>
      <c r="J42" t="s">
        <v>245</v>
      </c>
      <c r="K42" t="s">
        <v>246</v>
      </c>
      <c r="L42">
        <v>1368</v>
      </c>
      <c r="N42">
        <v>1011</v>
      </c>
      <c r="O42" t="s">
        <v>201</v>
      </c>
      <c r="P42" t="s">
        <v>201</v>
      </c>
      <c r="Q42">
        <v>1</v>
      </c>
      <c r="X42">
        <v>0.11</v>
      </c>
      <c r="Y42">
        <v>0</v>
      </c>
      <c r="Z42">
        <v>83.1</v>
      </c>
      <c r="AA42">
        <v>12.62</v>
      </c>
      <c r="AB42">
        <v>0</v>
      </c>
      <c r="AC42">
        <v>0</v>
      </c>
      <c r="AD42">
        <v>1</v>
      </c>
      <c r="AE42">
        <v>0</v>
      </c>
      <c r="AF42" t="s">
        <v>32</v>
      </c>
      <c r="AG42">
        <v>0.12100000000000001</v>
      </c>
      <c r="AH42">
        <v>2</v>
      </c>
      <c r="AI42">
        <v>46019408</v>
      </c>
      <c r="AJ42">
        <v>39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ROW(Source!A112)</f>
        <v>112</v>
      </c>
      <c r="B43">
        <v>46019418</v>
      </c>
      <c r="C43">
        <v>46019405</v>
      </c>
      <c r="D43">
        <v>45126485</v>
      </c>
      <c r="E43">
        <v>1</v>
      </c>
      <c r="F43">
        <v>1</v>
      </c>
      <c r="G43">
        <v>1080</v>
      </c>
      <c r="H43">
        <v>3</v>
      </c>
      <c r="I43" t="s">
        <v>302</v>
      </c>
      <c r="J43" t="s">
        <v>303</v>
      </c>
      <c r="K43" t="s">
        <v>304</v>
      </c>
      <c r="L43">
        <v>1346</v>
      </c>
      <c r="N43">
        <v>1009</v>
      </c>
      <c r="O43" t="s">
        <v>123</v>
      </c>
      <c r="P43" t="s">
        <v>123</v>
      </c>
      <c r="Q43">
        <v>1</v>
      </c>
      <c r="X43">
        <v>0.156</v>
      </c>
      <c r="Y43">
        <v>26.88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31</v>
      </c>
      <c r="AG43">
        <v>0.156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ROW(Source!A112)</f>
        <v>112</v>
      </c>
      <c r="B44">
        <v>46019419</v>
      </c>
      <c r="C44">
        <v>46019405</v>
      </c>
      <c r="D44">
        <v>45126816</v>
      </c>
      <c r="E44">
        <v>1</v>
      </c>
      <c r="F44">
        <v>1</v>
      </c>
      <c r="G44">
        <v>1080</v>
      </c>
      <c r="H44">
        <v>3</v>
      </c>
      <c r="I44" t="s">
        <v>278</v>
      </c>
      <c r="J44" t="s">
        <v>279</v>
      </c>
      <c r="K44" t="s">
        <v>280</v>
      </c>
      <c r="L44">
        <v>1327</v>
      </c>
      <c r="N44">
        <v>1005</v>
      </c>
      <c r="O44" t="s">
        <v>281</v>
      </c>
      <c r="P44" t="s">
        <v>281</v>
      </c>
      <c r="Q44">
        <v>1</v>
      </c>
      <c r="X44">
        <v>1</v>
      </c>
      <c r="Y44">
        <v>127.33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31</v>
      </c>
      <c r="AG44">
        <v>1</v>
      </c>
      <c r="AH44">
        <v>2</v>
      </c>
      <c r="AI44">
        <v>46019410</v>
      </c>
      <c r="AJ44">
        <v>41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ROW(Source!A112)</f>
        <v>112</v>
      </c>
      <c r="B45">
        <v>46019420</v>
      </c>
      <c r="C45">
        <v>46019405</v>
      </c>
      <c r="D45">
        <v>45127664</v>
      </c>
      <c r="E45">
        <v>1</v>
      </c>
      <c r="F45">
        <v>1</v>
      </c>
      <c r="G45">
        <v>1080</v>
      </c>
      <c r="H45">
        <v>3</v>
      </c>
      <c r="I45" t="s">
        <v>282</v>
      </c>
      <c r="J45" t="s">
        <v>283</v>
      </c>
      <c r="K45" t="s">
        <v>284</v>
      </c>
      <c r="L45">
        <v>1346</v>
      </c>
      <c r="N45">
        <v>1009</v>
      </c>
      <c r="O45" t="s">
        <v>123</v>
      </c>
      <c r="P45" t="s">
        <v>123</v>
      </c>
      <c r="Q45">
        <v>1</v>
      </c>
      <c r="X45">
        <v>30.79</v>
      </c>
      <c r="Y45">
        <v>6.25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31</v>
      </c>
      <c r="AG45">
        <v>30.79</v>
      </c>
      <c r="AH45">
        <v>2</v>
      </c>
      <c r="AI45">
        <v>46019411</v>
      </c>
      <c r="AJ45">
        <v>42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ROW(Source!A112)</f>
        <v>112</v>
      </c>
      <c r="B46">
        <v>46019421</v>
      </c>
      <c r="C46">
        <v>46019405</v>
      </c>
      <c r="D46">
        <v>45128656</v>
      </c>
      <c r="E46">
        <v>1</v>
      </c>
      <c r="F46">
        <v>1</v>
      </c>
      <c r="G46">
        <v>1080</v>
      </c>
      <c r="H46">
        <v>3</v>
      </c>
      <c r="I46" t="s">
        <v>305</v>
      </c>
      <c r="J46" t="s">
        <v>306</v>
      </c>
      <c r="K46" t="s">
        <v>307</v>
      </c>
      <c r="L46">
        <v>1354</v>
      </c>
      <c r="N46">
        <v>1010</v>
      </c>
      <c r="O46" t="s">
        <v>165</v>
      </c>
      <c r="P46" t="s">
        <v>165</v>
      </c>
      <c r="Q46">
        <v>1</v>
      </c>
      <c r="X46">
        <v>4</v>
      </c>
      <c r="Y46">
        <v>0.16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31</v>
      </c>
      <c r="AG46">
        <v>4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ROW(Source!A112)</f>
        <v>112</v>
      </c>
      <c r="B47">
        <v>46019422</v>
      </c>
      <c r="C47">
        <v>46019405</v>
      </c>
      <c r="D47">
        <v>45117044</v>
      </c>
      <c r="E47">
        <v>1080</v>
      </c>
      <c r="F47">
        <v>1</v>
      </c>
      <c r="G47">
        <v>1080</v>
      </c>
      <c r="H47">
        <v>3</v>
      </c>
      <c r="I47" t="s">
        <v>308</v>
      </c>
      <c r="J47" t="s">
        <v>3</v>
      </c>
      <c r="K47" t="s">
        <v>309</v>
      </c>
      <c r="L47">
        <v>1391</v>
      </c>
      <c r="N47">
        <v>1013</v>
      </c>
      <c r="O47" t="s">
        <v>178</v>
      </c>
      <c r="P47" t="s">
        <v>178</v>
      </c>
      <c r="Q47">
        <v>1</v>
      </c>
      <c r="X47">
        <v>100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31</v>
      </c>
      <c r="AG47">
        <v>100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31</v>
      </c>
      <c r="E1" t="s">
        <v>32</v>
      </c>
      <c r="F1" t="s">
        <v>32</v>
      </c>
      <c r="G1" t="s">
        <v>32</v>
      </c>
      <c r="H1" t="s">
        <v>3</v>
      </c>
      <c r="I1" t="s">
        <v>32</v>
      </c>
      <c r="J1" t="s">
        <v>32</v>
      </c>
      <c r="K1" t="s">
        <v>3</v>
      </c>
      <c r="L1" t="s">
        <v>3</v>
      </c>
      <c r="M1" t="s">
        <v>3</v>
      </c>
      <c r="N1" t="s">
        <v>31</v>
      </c>
      <c r="O1" t="s">
        <v>32</v>
      </c>
      <c r="P1" t="s">
        <v>3</v>
      </c>
      <c r="Q1" t="s">
        <v>3</v>
      </c>
      <c r="R1" t="s">
        <v>3</v>
      </c>
      <c r="S1" t="s">
        <v>310</v>
      </c>
      <c r="T1" t="s">
        <v>312</v>
      </c>
      <c r="U1" t="s">
        <v>311</v>
      </c>
    </row>
    <row r="2" spans="1:21" x14ac:dyDescent="0.2">
      <c r="A2">
        <v>29</v>
      </c>
      <c r="B2">
        <v>1</v>
      </c>
      <c r="C2" t="s">
        <v>3</v>
      </c>
      <c r="D2" t="s">
        <v>31</v>
      </c>
      <c r="E2" t="s">
        <v>32</v>
      </c>
      <c r="F2" t="s">
        <v>32</v>
      </c>
      <c r="G2" t="s">
        <v>32</v>
      </c>
      <c r="H2" t="s">
        <v>3</v>
      </c>
      <c r="I2" t="s">
        <v>32</v>
      </c>
      <c r="J2" t="s">
        <v>32</v>
      </c>
      <c r="K2" t="s">
        <v>3</v>
      </c>
      <c r="L2" t="s">
        <v>3</v>
      </c>
      <c r="M2" t="s">
        <v>3</v>
      </c>
      <c r="N2" t="s">
        <v>31</v>
      </c>
      <c r="O2" t="s">
        <v>32</v>
      </c>
      <c r="P2" t="s">
        <v>3</v>
      </c>
      <c r="Q2" t="s">
        <v>3</v>
      </c>
      <c r="R2" t="s">
        <v>3</v>
      </c>
      <c r="S2" t="s">
        <v>310</v>
      </c>
      <c r="T2" t="s">
        <v>312</v>
      </c>
      <c r="U2" t="s">
        <v>311</v>
      </c>
    </row>
    <row r="3" spans="1:21" x14ac:dyDescent="0.2">
      <c r="A3">
        <v>65</v>
      </c>
      <c r="B3">
        <v>1</v>
      </c>
      <c r="C3" t="s">
        <v>3</v>
      </c>
      <c r="D3" t="s">
        <v>31</v>
      </c>
      <c r="E3" t="s">
        <v>32</v>
      </c>
      <c r="F3" t="s">
        <v>32</v>
      </c>
      <c r="G3" t="s">
        <v>32</v>
      </c>
      <c r="H3" t="s">
        <v>3</v>
      </c>
      <c r="I3" t="s">
        <v>32</v>
      </c>
      <c r="J3" t="s">
        <v>32</v>
      </c>
      <c r="K3" t="s">
        <v>3</v>
      </c>
      <c r="L3" t="s">
        <v>3</v>
      </c>
      <c r="M3" t="s">
        <v>3</v>
      </c>
      <c r="N3" t="s">
        <v>31</v>
      </c>
      <c r="O3" t="s">
        <v>32</v>
      </c>
      <c r="P3" t="s">
        <v>3</v>
      </c>
      <c r="Q3" t="s">
        <v>3</v>
      </c>
      <c r="R3" t="s">
        <v>3</v>
      </c>
      <c r="S3" t="s">
        <v>310</v>
      </c>
      <c r="T3" t="s">
        <v>312</v>
      </c>
      <c r="U3" t="s">
        <v>311</v>
      </c>
    </row>
    <row r="4" spans="1:21" x14ac:dyDescent="0.2">
      <c r="A4">
        <v>66</v>
      </c>
      <c r="B4">
        <v>1</v>
      </c>
      <c r="C4" t="s">
        <v>3</v>
      </c>
      <c r="D4" t="s">
        <v>31</v>
      </c>
      <c r="E4" t="s">
        <v>32</v>
      </c>
      <c r="F4" t="s">
        <v>32</v>
      </c>
      <c r="G4" t="s">
        <v>32</v>
      </c>
      <c r="H4" t="s">
        <v>3</v>
      </c>
      <c r="I4" t="s">
        <v>32</v>
      </c>
      <c r="J4" t="s">
        <v>32</v>
      </c>
      <c r="K4" t="s">
        <v>3</v>
      </c>
      <c r="L4" t="s">
        <v>3</v>
      </c>
      <c r="M4" t="s">
        <v>3</v>
      </c>
      <c r="N4" t="s">
        <v>31</v>
      </c>
      <c r="O4" t="s">
        <v>32</v>
      </c>
      <c r="P4" t="s">
        <v>3</v>
      </c>
      <c r="Q4" t="s">
        <v>3</v>
      </c>
      <c r="R4" t="s">
        <v>3</v>
      </c>
      <c r="S4" t="s">
        <v>310</v>
      </c>
      <c r="T4" t="s">
        <v>312</v>
      </c>
      <c r="U4" t="s">
        <v>311</v>
      </c>
    </row>
    <row r="5" spans="1:21" x14ac:dyDescent="0.2">
      <c r="A5">
        <v>67</v>
      </c>
      <c r="B5">
        <v>1</v>
      </c>
      <c r="C5" t="s">
        <v>3</v>
      </c>
      <c r="D5" t="s">
        <v>31</v>
      </c>
      <c r="E5" t="s">
        <v>32</v>
      </c>
      <c r="F5" t="s">
        <v>32</v>
      </c>
      <c r="G5" t="s">
        <v>32</v>
      </c>
      <c r="H5" t="s">
        <v>3</v>
      </c>
      <c r="I5" t="s">
        <v>32</v>
      </c>
      <c r="J5" t="s">
        <v>32</v>
      </c>
      <c r="K5" t="s">
        <v>3</v>
      </c>
      <c r="L5" t="s">
        <v>3</v>
      </c>
      <c r="M5" t="s">
        <v>3</v>
      </c>
      <c r="N5" t="s">
        <v>31</v>
      </c>
      <c r="O5" t="s">
        <v>32</v>
      </c>
      <c r="P5" t="s">
        <v>3</v>
      </c>
      <c r="Q5" t="s">
        <v>3</v>
      </c>
      <c r="R5" t="s">
        <v>3</v>
      </c>
      <c r="S5" t="s">
        <v>310</v>
      </c>
      <c r="T5" t="s">
        <v>312</v>
      </c>
      <c r="U5" t="s">
        <v>311</v>
      </c>
    </row>
    <row r="6" spans="1:21" x14ac:dyDescent="0.2">
      <c r="A6">
        <v>68</v>
      </c>
      <c r="B6">
        <v>1</v>
      </c>
      <c r="C6" t="s">
        <v>3</v>
      </c>
      <c r="D6" t="s">
        <v>31</v>
      </c>
      <c r="E6" t="s">
        <v>32</v>
      </c>
      <c r="F6" t="s">
        <v>32</v>
      </c>
      <c r="G6" t="s">
        <v>32</v>
      </c>
      <c r="H6" t="s">
        <v>3</v>
      </c>
      <c r="I6" t="s">
        <v>32</v>
      </c>
      <c r="J6" t="s">
        <v>32</v>
      </c>
      <c r="K6" t="s">
        <v>3</v>
      </c>
      <c r="L6" t="s">
        <v>3</v>
      </c>
      <c r="M6" t="s">
        <v>3</v>
      </c>
      <c r="N6" t="s">
        <v>31</v>
      </c>
      <c r="O6" t="s">
        <v>32</v>
      </c>
      <c r="P6" t="s">
        <v>3</v>
      </c>
      <c r="Q6" t="s">
        <v>3</v>
      </c>
      <c r="R6" t="s">
        <v>3</v>
      </c>
      <c r="S6" t="s">
        <v>310</v>
      </c>
      <c r="T6" t="s">
        <v>312</v>
      </c>
      <c r="U6" t="s">
        <v>311</v>
      </c>
    </row>
    <row r="7" spans="1:21" x14ac:dyDescent="0.2">
      <c r="A7">
        <v>108</v>
      </c>
      <c r="B7">
        <v>1</v>
      </c>
      <c r="C7" t="s">
        <v>3</v>
      </c>
      <c r="D7" t="s">
        <v>31</v>
      </c>
      <c r="E7" t="s">
        <v>32</v>
      </c>
      <c r="F7" t="s">
        <v>32</v>
      </c>
      <c r="G7" t="s">
        <v>32</v>
      </c>
      <c r="H7" t="s">
        <v>3</v>
      </c>
      <c r="I7" t="s">
        <v>32</v>
      </c>
      <c r="J7" t="s">
        <v>32</v>
      </c>
      <c r="K7" t="s">
        <v>3</v>
      </c>
      <c r="L7" t="s">
        <v>3</v>
      </c>
      <c r="M7" t="s">
        <v>3</v>
      </c>
      <c r="N7" t="s">
        <v>31</v>
      </c>
      <c r="O7" t="s">
        <v>32</v>
      </c>
      <c r="P7" t="s">
        <v>3</v>
      </c>
      <c r="Q7" t="s">
        <v>3</v>
      </c>
      <c r="R7" t="s">
        <v>3</v>
      </c>
      <c r="S7" t="s">
        <v>310</v>
      </c>
      <c r="T7" t="s">
        <v>312</v>
      </c>
      <c r="U7" t="s">
        <v>311</v>
      </c>
    </row>
    <row r="8" spans="1:21" x14ac:dyDescent="0.2">
      <c r="A8">
        <v>110</v>
      </c>
      <c r="B8">
        <v>1</v>
      </c>
      <c r="C8" t="s">
        <v>3</v>
      </c>
      <c r="D8" t="s">
        <v>31</v>
      </c>
      <c r="E8" t="s">
        <v>32</v>
      </c>
      <c r="F8" t="s">
        <v>32</v>
      </c>
      <c r="G8" t="s">
        <v>32</v>
      </c>
      <c r="H8" t="s">
        <v>3</v>
      </c>
      <c r="I8" t="s">
        <v>32</v>
      </c>
      <c r="J8" t="s">
        <v>32</v>
      </c>
      <c r="K8" t="s">
        <v>3</v>
      </c>
      <c r="L8" t="s">
        <v>3</v>
      </c>
      <c r="M8" t="s">
        <v>3</v>
      </c>
      <c r="N8" t="s">
        <v>31</v>
      </c>
      <c r="O8" t="s">
        <v>32</v>
      </c>
      <c r="P8" t="s">
        <v>3</v>
      </c>
      <c r="Q8" t="s">
        <v>3</v>
      </c>
      <c r="R8" t="s">
        <v>3</v>
      </c>
      <c r="S8" t="s">
        <v>310</v>
      </c>
      <c r="T8" t="s">
        <v>312</v>
      </c>
      <c r="U8" t="s">
        <v>311</v>
      </c>
    </row>
    <row r="9" spans="1:21" x14ac:dyDescent="0.2">
      <c r="A9">
        <v>112</v>
      </c>
      <c r="B9">
        <v>1</v>
      </c>
      <c r="C9" t="s">
        <v>3</v>
      </c>
      <c r="D9" t="s">
        <v>31</v>
      </c>
      <c r="E9" t="s">
        <v>32</v>
      </c>
      <c r="F9" t="s">
        <v>32</v>
      </c>
      <c r="G9" t="s">
        <v>32</v>
      </c>
      <c r="H9" t="s">
        <v>3</v>
      </c>
      <c r="I9" t="s">
        <v>32</v>
      </c>
      <c r="J9" t="s">
        <v>32</v>
      </c>
      <c r="K9" t="s">
        <v>3</v>
      </c>
      <c r="L9" t="s">
        <v>3</v>
      </c>
      <c r="M9" t="s">
        <v>3</v>
      </c>
      <c r="N9" t="s">
        <v>31</v>
      </c>
      <c r="O9" t="s">
        <v>32</v>
      </c>
      <c r="P9" t="s">
        <v>3</v>
      </c>
      <c r="Q9" t="s">
        <v>3</v>
      </c>
      <c r="R9" t="s">
        <v>3</v>
      </c>
      <c r="S9" t="s">
        <v>310</v>
      </c>
      <c r="T9" t="s">
        <v>312</v>
      </c>
      <c r="U9" t="s">
        <v>311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74420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/>
      </c>
      <c r="G12" t="str">
        <f>Source!G12</f>
        <v>02-01-02 Строительство ЗП методом ГНБ(КЛ 10кВ)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2026-02-03T08:49:36Z</dcterms:created>
  <dcterms:modified xsi:type="dcterms:W3CDTF">2026-02-03T08:54:50Z</dcterms:modified>
</cp:coreProperties>
</file>